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rkoma\Desktop\komunala\javna_naročila\JNVV2026\VODOVODNI MATERIAL\"/>
    </mc:Choice>
  </mc:AlternateContent>
  <xr:revisionPtr revIDLastSave="0" documentId="8_{3A48534D-1F7C-4161-8029-F0EEE0204930}" xr6:coauthVersionLast="47" xr6:coauthVersionMax="47" xr10:uidLastSave="{00000000-0000-0000-0000-000000000000}"/>
  <bookViews>
    <workbookView xWindow="1470" yWindow="1470" windowWidth="23205" windowHeight="10965" tabRatio="904" activeTab="10" xr2:uid="{00000000-000D-0000-FFFF-FFFF00000000}"/>
  </bookViews>
  <sheets>
    <sheet name="SKLOP 01" sheetId="11" r:id="rId1"/>
    <sheet name="SKLOP 02" sheetId="5" r:id="rId2"/>
    <sheet name="SKLOP 03" sheetId="7" r:id="rId3"/>
    <sheet name="SKLOP 04" sheetId="12" r:id="rId4"/>
    <sheet name="SKLOP 05" sheetId="3" r:id="rId5"/>
    <sheet name="SKLOP 06" sheetId="4" r:id="rId6"/>
    <sheet name="SKLOP 07" sheetId="9" r:id="rId7"/>
    <sheet name="SKLOP 09" sheetId="20" r:id="rId8"/>
    <sheet name="SKLOP 10" sheetId="16" r:id="rId9"/>
    <sheet name="SKLOP 11" sheetId="15" r:id="rId10"/>
    <sheet name="SKLOP 12" sheetId="17" r:id="rId11"/>
  </sheets>
  <definedNames>
    <definedName name="_xlnm.Print_Area" localSheetId="3">'SKLOP 04'!$A$1:$F$85</definedName>
    <definedName name="_xlnm.Print_Area" localSheetId="5">'SKLOP 06'!$A$1:$F$125</definedName>
    <definedName name="_xlnm.Print_Area" localSheetId="9">'SKLOP 11'!$A$1:$F$48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7" l="1"/>
  <c r="F31" i="17"/>
  <c r="F48" i="15"/>
  <c r="F47" i="15"/>
  <c r="F52" i="16"/>
  <c r="F51" i="16"/>
  <c r="F21" i="20"/>
  <c r="F20" i="20"/>
  <c r="F67" i="9"/>
  <c r="F66" i="9"/>
  <c r="F124" i="4"/>
  <c r="F123" i="4"/>
  <c r="F94" i="3"/>
  <c r="F93" i="3"/>
  <c r="F41" i="7"/>
  <c r="F40" i="7"/>
  <c r="F33" i="11"/>
  <c r="F32" i="11"/>
  <c r="F20" i="11"/>
  <c r="F21" i="11"/>
  <c r="F22" i="11"/>
  <c r="F23" i="11"/>
  <c r="F24" i="11"/>
  <c r="F25" i="11"/>
  <c r="F26" i="11"/>
  <c r="F27" i="11"/>
  <c r="F8" i="11"/>
  <c r="F9" i="11"/>
  <c r="F10" i="11"/>
  <c r="F11" i="11"/>
  <c r="F12" i="11"/>
  <c r="F13" i="11"/>
  <c r="F14" i="11"/>
  <c r="F15" i="11"/>
  <c r="F15" i="17"/>
  <c r="F16" i="17"/>
  <c r="F17" i="17"/>
  <c r="F18" i="17"/>
  <c r="F19" i="17"/>
  <c r="F20" i="17"/>
  <c r="F21" i="17"/>
  <c r="F22" i="17"/>
  <c r="F23" i="17"/>
  <c r="F24" i="17"/>
  <c r="F25" i="17"/>
  <c r="F26" i="17"/>
  <c r="F8" i="17"/>
  <c r="F9" i="17"/>
  <c r="F10" i="17"/>
  <c r="F11" i="17"/>
  <c r="F12" i="17"/>
  <c r="F47" i="12"/>
  <c r="F42" i="12"/>
  <c r="F37" i="12"/>
  <c r="F30" i="12"/>
  <c r="F16" i="12"/>
  <c r="F31" i="12"/>
  <c r="F17" i="12"/>
  <c r="F36" i="5" l="1"/>
  <c r="F17" i="15" l="1"/>
  <c r="F18" i="15"/>
  <c r="F16" i="15"/>
  <c r="F46" i="16"/>
  <c r="F45" i="16"/>
  <c r="F44" i="16"/>
  <c r="F43" i="16"/>
  <c r="F42" i="16"/>
  <c r="F41" i="16"/>
  <c r="F77" i="4" l="1"/>
  <c r="F64" i="4"/>
  <c r="F63" i="4"/>
  <c r="F46" i="4"/>
  <c r="F76" i="3" l="1"/>
  <c r="F60" i="3"/>
  <c r="F50" i="3"/>
  <c r="F49" i="3"/>
  <c r="F37" i="3"/>
  <c r="F36" i="3"/>
  <c r="F35" i="3"/>
  <c r="F35" i="7"/>
  <c r="F13" i="7"/>
  <c r="F17" i="5"/>
  <c r="F112" i="5"/>
  <c r="F92" i="5"/>
  <c r="F91" i="5"/>
  <c r="F90" i="5"/>
  <c r="F86" i="5"/>
  <c r="F65" i="5"/>
  <c r="F58" i="5"/>
  <c r="F52" i="5"/>
  <c r="F51" i="5"/>
  <c r="F50" i="5"/>
  <c r="F49" i="5"/>
  <c r="F48" i="5"/>
  <c r="F47" i="5"/>
  <c r="F41" i="5"/>
  <c r="F39" i="5"/>
  <c r="F40" i="5"/>
  <c r="F33" i="5"/>
  <c r="F34" i="5"/>
  <c r="F35" i="5"/>
  <c r="F27" i="5"/>
  <c r="F28" i="5"/>
  <c r="F8" i="5"/>
  <c r="F9" i="5"/>
  <c r="F10" i="5"/>
  <c r="F11" i="5"/>
  <c r="F12" i="5"/>
  <c r="F13" i="5"/>
  <c r="F14" i="5"/>
  <c r="F15" i="5"/>
  <c r="F16" i="5"/>
  <c r="F22" i="5"/>
  <c r="F32" i="12" l="1"/>
  <c r="F28" i="12"/>
  <c r="F27" i="12"/>
  <c r="F26" i="12"/>
  <c r="F25" i="12"/>
  <c r="F24" i="12"/>
  <c r="F23" i="12"/>
  <c r="F152" i="5" l="1"/>
  <c r="F151" i="5"/>
  <c r="F147" i="5"/>
  <c r="F154" i="5" l="1"/>
  <c r="F153" i="5"/>
  <c r="F150" i="5"/>
  <c r="F149" i="5"/>
  <c r="F148" i="5"/>
  <c r="F146" i="5"/>
  <c r="F145" i="5"/>
  <c r="F144" i="5"/>
  <c r="F140" i="5"/>
  <c r="F139" i="5"/>
  <c r="F158" i="5" l="1"/>
  <c r="F19" i="11"/>
  <c r="F7" i="11"/>
  <c r="F159" i="5" l="1"/>
  <c r="F160" i="5"/>
  <c r="F24" i="9"/>
  <c r="F38" i="4"/>
  <c r="F106" i="5"/>
  <c r="F57" i="5"/>
  <c r="F14" i="17" l="1"/>
  <c r="F7" i="17"/>
  <c r="F30" i="17" s="1"/>
  <c r="F23" i="15"/>
  <c r="F24" i="15"/>
  <c r="F25" i="15"/>
  <c r="F26" i="15"/>
  <c r="F8" i="15"/>
  <c r="F9" i="15"/>
  <c r="F10" i="15"/>
  <c r="F11" i="15"/>
  <c r="F12" i="15"/>
  <c r="F13" i="15"/>
  <c r="F14" i="15"/>
  <c r="F15" i="15"/>
  <c r="F31" i="15"/>
  <c r="F32" i="15"/>
  <c r="F33" i="15"/>
  <c r="F34" i="15"/>
  <c r="F35" i="15"/>
  <c r="F36" i="15"/>
  <c r="F37" i="15"/>
  <c r="F40" i="15"/>
  <c r="F41" i="15"/>
  <c r="F42" i="15"/>
  <c r="F22" i="15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7" i="16"/>
  <c r="F8" i="16"/>
  <c r="F9" i="16"/>
  <c r="F10" i="16"/>
  <c r="F11" i="16"/>
  <c r="F12" i="16"/>
  <c r="F13" i="16"/>
  <c r="F14" i="16"/>
  <c r="F15" i="16"/>
  <c r="F20" i="16"/>
  <c r="F16" i="16"/>
  <c r="F24" i="16"/>
  <c r="F8" i="20"/>
  <c r="F9" i="20"/>
  <c r="F10" i="20"/>
  <c r="F14" i="20"/>
  <c r="F15" i="20"/>
  <c r="F7" i="20"/>
  <c r="F19" i="20" s="1"/>
  <c r="F7" i="9"/>
  <c r="F8" i="9"/>
  <c r="F9" i="9"/>
  <c r="F10" i="9"/>
  <c r="F11" i="9"/>
  <c r="F12" i="9"/>
  <c r="F13" i="9"/>
  <c r="F14" i="9"/>
  <c r="F18" i="9"/>
  <c r="F19" i="9"/>
  <c r="F21" i="9"/>
  <c r="F22" i="9"/>
  <c r="F23" i="9"/>
  <c r="F28" i="9"/>
  <c r="F29" i="9"/>
  <c r="F30" i="9"/>
  <c r="F31" i="9"/>
  <c r="F32" i="9"/>
  <c r="F33" i="9"/>
  <c r="F37" i="9"/>
  <c r="F38" i="9"/>
  <c r="F39" i="9"/>
  <c r="F40" i="9"/>
  <c r="F46" i="9"/>
  <c r="F47" i="9"/>
  <c r="F48" i="9"/>
  <c r="F49" i="9"/>
  <c r="F53" i="9"/>
  <c r="F54" i="9"/>
  <c r="F58" i="9"/>
  <c r="F59" i="9"/>
  <c r="F60" i="9"/>
  <c r="F61" i="9"/>
  <c r="F6" i="9"/>
  <c r="F7" i="4"/>
  <c r="F8" i="4"/>
  <c r="F9" i="4"/>
  <c r="F10" i="4"/>
  <c r="F23" i="4"/>
  <c r="F24" i="4"/>
  <c r="F25" i="4"/>
  <c r="F26" i="4"/>
  <c r="F27" i="4"/>
  <c r="F28" i="4"/>
  <c r="F29" i="4"/>
  <c r="F30" i="4"/>
  <c r="F31" i="4"/>
  <c r="F32" i="4"/>
  <c r="F34" i="4"/>
  <c r="F35" i="4"/>
  <c r="F36" i="4"/>
  <c r="F39" i="4"/>
  <c r="F40" i="4"/>
  <c r="F42" i="4"/>
  <c r="F43" i="4"/>
  <c r="F45" i="4"/>
  <c r="F12" i="4"/>
  <c r="F13" i="4"/>
  <c r="F15" i="4"/>
  <c r="F17" i="4"/>
  <c r="F18" i="4"/>
  <c r="F19" i="4"/>
  <c r="F20" i="4"/>
  <c r="F21" i="4"/>
  <c r="F48" i="4"/>
  <c r="F49" i="4"/>
  <c r="F50" i="4"/>
  <c r="F52" i="4"/>
  <c r="F53" i="4"/>
  <c r="F54" i="4"/>
  <c r="F55" i="4"/>
  <c r="F57" i="4"/>
  <c r="F58" i="4"/>
  <c r="F59" i="4"/>
  <c r="F60" i="4"/>
  <c r="F61" i="4"/>
  <c r="F62" i="4"/>
  <c r="F66" i="4"/>
  <c r="F67" i="4"/>
  <c r="F68" i="4"/>
  <c r="F69" i="4"/>
  <c r="F70" i="4"/>
  <c r="F71" i="4"/>
  <c r="F72" i="4"/>
  <c r="F73" i="4"/>
  <c r="F74" i="4"/>
  <c r="F75" i="4"/>
  <c r="F76" i="4"/>
  <c r="F79" i="4"/>
  <c r="F80" i="4"/>
  <c r="F81" i="4"/>
  <c r="F82" i="4"/>
  <c r="F84" i="4"/>
  <c r="F85" i="4"/>
  <c r="F86" i="4"/>
  <c r="F87" i="4"/>
  <c r="F88" i="4"/>
  <c r="F89" i="4"/>
  <c r="F90" i="4"/>
  <c r="F91" i="4"/>
  <c r="F92" i="4"/>
  <c r="F95" i="4"/>
  <c r="F96" i="4"/>
  <c r="F97" i="4"/>
  <c r="F98" i="4"/>
  <c r="F99" i="4"/>
  <c r="F100" i="4"/>
  <c r="F102" i="4"/>
  <c r="F103" i="4"/>
  <c r="F104" i="4"/>
  <c r="F105" i="4"/>
  <c r="F106" i="4"/>
  <c r="F110" i="4"/>
  <c r="F111" i="4"/>
  <c r="F112" i="4"/>
  <c r="F113" i="4"/>
  <c r="F114" i="4"/>
  <c r="F115" i="4"/>
  <c r="F116" i="4"/>
  <c r="F117" i="4"/>
  <c r="F118" i="4"/>
  <c r="F7" i="3"/>
  <c r="F8" i="3"/>
  <c r="F9" i="3"/>
  <c r="F10" i="3"/>
  <c r="F11" i="3"/>
  <c r="F13" i="3"/>
  <c r="F14" i="3"/>
  <c r="F15" i="3"/>
  <c r="F16" i="3"/>
  <c r="F17" i="3"/>
  <c r="F19" i="3"/>
  <c r="F20" i="3"/>
  <c r="F21" i="3"/>
  <c r="F22" i="3"/>
  <c r="F23" i="3"/>
  <c r="F24" i="3"/>
  <c r="F25" i="3"/>
  <c r="F26" i="3"/>
  <c r="F27" i="3"/>
  <c r="F28" i="3"/>
  <c r="F29" i="3"/>
  <c r="F31" i="3"/>
  <c r="F32" i="3"/>
  <c r="F33" i="3"/>
  <c r="F39" i="3"/>
  <c r="F40" i="3"/>
  <c r="F41" i="3"/>
  <c r="F42" i="3"/>
  <c r="F43" i="3"/>
  <c r="F44" i="3"/>
  <c r="F45" i="3"/>
  <c r="F46" i="3"/>
  <c r="F47" i="3"/>
  <c r="F48" i="3"/>
  <c r="F52" i="3"/>
  <c r="F53" i="3"/>
  <c r="F54" i="3"/>
  <c r="F55" i="3"/>
  <c r="F56" i="3"/>
  <c r="F57" i="3"/>
  <c r="F58" i="3"/>
  <c r="F59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8" i="3"/>
  <c r="F82" i="3"/>
  <c r="F83" i="3"/>
  <c r="F84" i="3"/>
  <c r="F85" i="3"/>
  <c r="F86" i="3"/>
  <c r="F87" i="3"/>
  <c r="F88" i="3"/>
  <c r="F8" i="12"/>
  <c r="F9" i="12"/>
  <c r="F10" i="12"/>
  <c r="F11" i="12"/>
  <c r="F12" i="12"/>
  <c r="F13" i="12"/>
  <c r="F14" i="12"/>
  <c r="F18" i="12"/>
  <c r="F36" i="12"/>
  <c r="F38" i="12"/>
  <c r="F39" i="12"/>
  <c r="F40" i="12"/>
  <c r="F41" i="12"/>
  <c r="F43" i="12"/>
  <c r="F44" i="12"/>
  <c r="F45" i="12"/>
  <c r="F46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6" i="12"/>
  <c r="F77" i="12"/>
  <c r="F78" i="12"/>
  <c r="F79" i="12"/>
  <c r="F8" i="7"/>
  <c r="F9" i="7"/>
  <c r="F10" i="7"/>
  <c r="F11" i="7"/>
  <c r="F12" i="7"/>
  <c r="F17" i="7"/>
  <c r="F18" i="7"/>
  <c r="F23" i="7"/>
  <c r="F24" i="7"/>
  <c r="F28" i="7"/>
  <c r="F29" i="7"/>
  <c r="F30" i="7"/>
  <c r="F31" i="7"/>
  <c r="F32" i="7"/>
  <c r="F33" i="7"/>
  <c r="F34" i="7"/>
  <c r="F7" i="7"/>
  <c r="F19" i="5"/>
  <c r="F20" i="5"/>
  <c r="F24" i="5"/>
  <c r="F26" i="5"/>
  <c r="F30" i="5"/>
  <c r="F32" i="5"/>
  <c r="F38" i="5"/>
  <c r="F43" i="5"/>
  <c r="F44" i="5"/>
  <c r="F45" i="5"/>
  <c r="F46" i="5"/>
  <c r="F54" i="5"/>
  <c r="F55" i="5"/>
  <c r="F56" i="5"/>
  <c r="F60" i="5"/>
  <c r="F61" i="5"/>
  <c r="F62" i="5"/>
  <c r="F63" i="5"/>
  <c r="F64" i="5"/>
  <c r="F67" i="5"/>
  <c r="F68" i="5"/>
  <c r="F69" i="5"/>
  <c r="F72" i="5"/>
  <c r="F73" i="5"/>
  <c r="F75" i="5"/>
  <c r="F76" i="5"/>
  <c r="F77" i="5"/>
  <c r="F82" i="5"/>
  <c r="F83" i="5"/>
  <c r="F84" i="5"/>
  <c r="F85" i="5"/>
  <c r="F88" i="5"/>
  <c r="F89" i="5"/>
  <c r="F94" i="5"/>
  <c r="F95" i="5"/>
  <c r="F97" i="5"/>
  <c r="F98" i="5"/>
  <c r="F102" i="5"/>
  <c r="F103" i="5"/>
  <c r="F104" i="5"/>
  <c r="F105" i="5"/>
  <c r="F108" i="5"/>
  <c r="F109" i="5"/>
  <c r="F110" i="5"/>
  <c r="F111" i="5"/>
  <c r="F114" i="5"/>
  <c r="F115" i="5"/>
  <c r="F119" i="5"/>
  <c r="F120" i="5"/>
  <c r="F121" i="5"/>
  <c r="F122" i="5"/>
  <c r="F123" i="5"/>
  <c r="F124" i="5"/>
  <c r="F125" i="5"/>
  <c r="F126" i="5"/>
  <c r="F127" i="5"/>
  <c r="F128" i="5"/>
  <c r="F132" i="5"/>
  <c r="F133" i="5"/>
  <c r="F134" i="5"/>
  <c r="F7" i="5"/>
  <c r="F122" i="4" l="1"/>
  <c r="F65" i="9"/>
  <c r="F39" i="7"/>
  <c r="F83" i="12"/>
  <c r="F50" i="16"/>
  <c r="F92" i="3"/>
  <c r="F46" i="15"/>
  <c r="F31" i="11"/>
  <c r="F84" i="12" l="1"/>
  <c r="F85" i="12"/>
</calcChain>
</file>

<file path=xl/sharedStrings.xml><?xml version="1.0" encoding="utf-8"?>
<sst xmlns="http://schemas.openxmlformats.org/spreadsheetml/2006/main" count="1170" uniqueCount="518">
  <si>
    <t>EM</t>
  </si>
  <si>
    <t xml:space="preserve"> količina</t>
  </si>
  <si>
    <t>EUR / EM</t>
  </si>
  <si>
    <t>EUR</t>
  </si>
  <si>
    <t>1.</t>
  </si>
  <si>
    <t>kom</t>
  </si>
  <si>
    <t>2.</t>
  </si>
  <si>
    <t>3.</t>
  </si>
  <si>
    <t>SKUPAJ (brez DDV)</t>
  </si>
  <si>
    <t>DDV ( 22%)</t>
  </si>
  <si>
    <t>SKUPNA VREDNOST (z DDV)</t>
  </si>
  <si>
    <t>·       EKS DN 150 z obojčnim tesnilom</t>
  </si>
  <si>
    <t>·       EKS DN 200 z obojčnim tesnilom</t>
  </si>
  <si>
    <t>·       EKS DN 300 z obojčnim tesnilom</t>
  </si>
  <si>
    <t>·       EKS DN 400 z obojčnim tesnilom</t>
  </si>
  <si>
    <t>·       FF DN 100-100</t>
  </si>
  <si>
    <t>·       FF DN 100-1000</t>
  </si>
  <si>
    <t>·       FF DN 100-200</t>
  </si>
  <si>
    <t>·       FF DN 100-300</t>
  </si>
  <si>
    <t>·       FF DN 100-400</t>
  </si>
  <si>
    <t>·       FF DN 100-500</t>
  </si>
  <si>
    <t>·       FF DN 100-600</t>
  </si>
  <si>
    <t>·       FF DN 100-700</t>
  </si>
  <si>
    <t>·       FF DN 100-800</t>
  </si>
  <si>
    <t>·       FF DN 150-1000</t>
  </si>
  <si>
    <t>·       FF DN 150-500</t>
  </si>
  <si>
    <t>·       FF DN 200-1000</t>
  </si>
  <si>
    <t>·       FF DN 200-500</t>
  </si>
  <si>
    <t>·       FF DN 300-1000</t>
  </si>
  <si>
    <t>·       FF DN 50-500</t>
  </si>
  <si>
    <t>·       FF DN 80-1000</t>
  </si>
  <si>
    <t>·       FF DN 80-100</t>
  </si>
  <si>
    <t>·       FF DN 80-200</t>
  </si>
  <si>
    <t>·       FF DN 80-500</t>
  </si>
  <si>
    <t>·       FF DN 50-70 komp. gumi</t>
  </si>
  <si>
    <t>·       FF DN 65-70 komp. gumi</t>
  </si>
  <si>
    <t>·       FF DN 80-70 komp. gumi</t>
  </si>
  <si>
    <t>·       FFR DN 100/50</t>
  </si>
  <si>
    <t>·       FFR DN 100/80</t>
  </si>
  <si>
    <t>·       FFR DN 150/100</t>
  </si>
  <si>
    <t>·       FFR DN 150/80</t>
  </si>
  <si>
    <t>·       FFR DN 200/80</t>
  </si>
  <si>
    <t>·       FFR DN 200/100</t>
  </si>
  <si>
    <t>·       FFR DN 200/150</t>
  </si>
  <si>
    <t>·       FFR DN 65/50</t>
  </si>
  <si>
    <t>·       FFR DN 80/50</t>
  </si>
  <si>
    <t>·       FFR DN 80/65</t>
  </si>
  <si>
    <t>·       T DN 50/50</t>
  </si>
  <si>
    <t>·       T DN 80/50</t>
  </si>
  <si>
    <t>·       T DN 80/65</t>
  </si>
  <si>
    <t>·       T DN 80/80</t>
  </si>
  <si>
    <t>·       T DN 100/100</t>
  </si>
  <si>
    <t>·       T DN 100/50</t>
  </si>
  <si>
    <t>·       T DN 100/80</t>
  </si>
  <si>
    <t>·       T DN 150/100</t>
  </si>
  <si>
    <t>·       T DN 150/150</t>
  </si>
  <si>
    <t>·       T DN 150/80</t>
  </si>
  <si>
    <t>·       T DN 200/200</t>
  </si>
  <si>
    <t>·       T DN 200/150</t>
  </si>
  <si>
    <t>·       T DN 200/100</t>
  </si>
  <si>
    <t>·       T DN 200/80</t>
  </si>
  <si>
    <t>·       X DN 50</t>
  </si>
  <si>
    <t>·       X DN 65</t>
  </si>
  <si>
    <t>·       X DN 80</t>
  </si>
  <si>
    <t>·       X DN 100</t>
  </si>
  <si>
    <t>·       X DN 150</t>
  </si>
  <si>
    <t>·       Sidrna spojka bajonetna PE (varilna)      DN 80</t>
  </si>
  <si>
    <t>·       Sidrna spojka bajonetna PE (varilna)      DN 100</t>
  </si>
  <si>
    <t>·       Vertikalno bajonetno varovalo  z manžeto DN 80</t>
  </si>
  <si>
    <t>·      Horizontalno bajonetno varovalo  DN 80</t>
  </si>
  <si>
    <t>·      Horizontalno bajonetno varovalo  DN 100</t>
  </si>
  <si>
    <t>·      Horizontalno bajonetno varovalo  DN 150</t>
  </si>
  <si>
    <t>·       Horizontalno bajonetno varovalo  DN 200</t>
  </si>
  <si>
    <t>·       Sidrna spojka bajonetna ZA NL  DN 80</t>
  </si>
  <si>
    <t>·       Sidrna spojka bajonetna ZA NL  DN 100</t>
  </si>
  <si>
    <t>·       Sidrna spojka bajonetna ZA NL  DN 150</t>
  </si>
  <si>
    <t>·       Sidrna spojka bajonetna ZA NL  DN 200</t>
  </si>
  <si>
    <t>·       F - kos bajonetni s prirobnicoDN 80</t>
  </si>
  <si>
    <t>·       F - kos bajonetni s prirobnicoDN 100</t>
  </si>
  <si>
    <t>·       F - kos bajonetni s prirobnicoDN 150</t>
  </si>
  <si>
    <t>·       F - kos bajonetni s prirobnico DN 200</t>
  </si>
  <si>
    <r>
      <t>·       R - kos bajonetni  DN 100/80</t>
    </r>
    <r>
      <rPr>
        <sz val="11"/>
        <color theme="1"/>
        <rFont val="Calibri"/>
        <family val="2"/>
        <charset val="238"/>
        <scheme val="minor"/>
      </rPr>
      <t/>
    </r>
  </si>
  <si>
    <t>·       R - kos bajonetni  DN 100/150</t>
  </si>
  <si>
    <t>·       R - kos bajonetni  DN 150/80</t>
  </si>
  <si>
    <t>·       R - kos bajonetni  DN 150/100</t>
  </si>
  <si>
    <t>·       R - kos bajonetni  DN 200/100</t>
  </si>
  <si>
    <t>·       EU - kos bajonetni  s prirobnico DN 80</t>
  </si>
  <si>
    <t>·       EU - kos bajonetni  s prirobnico DN 100</t>
  </si>
  <si>
    <t>·       EU - kos bajonetni  s prirobnico DN 150</t>
  </si>
  <si>
    <t>·       EU - kos bajonetni  s prirobnico DN 200</t>
  </si>
  <si>
    <t>·      U - kos bajonetni  DN 80</t>
  </si>
  <si>
    <t>·      U - kos bajonetni  DN 100</t>
  </si>
  <si>
    <t>·      Lok bajonetni MSK 45° DN 80</t>
  </si>
  <si>
    <t>·      Lok bajonetni MSK 45° DN 100</t>
  </si>
  <si>
    <t>·     Vgradna garnitura za zasune DN 50 / RD= 1.00-1.45</t>
  </si>
  <si>
    <t>·     Vgradna garnitura za zasune DN 65-80 / RD= 1.00-1.40</t>
  </si>
  <si>
    <t>·     Vgradna garnitura za zasune DN 65-80 / RD= 1.30-2.00</t>
  </si>
  <si>
    <t>·     Vgradna garnitura za zasune DN 100 / RD= 1.00-1.30</t>
  </si>
  <si>
    <t>·     Vgradna garnitura za zasune DN 100 / RD= 1.30-2.00</t>
  </si>
  <si>
    <t>·     Vgradna garnitura za zasune DN 125-150 / RD= 1.00-1.30</t>
  </si>
  <si>
    <t>·     Vgradna garnitura za zasune DN 125-150 / RD= 1.30-1.90</t>
  </si>
  <si>
    <t>·     Vgradna garnitura za zasune DN 200 / RD= 1.05-1.35</t>
  </si>
  <si>
    <t>·     Vgradna garnitura za zasune DN 200 / RD= 1.30-1.85</t>
  </si>
  <si>
    <t>·     Vgradna garnitura za zasune DN 300 / RD= 1.25-1.50</t>
  </si>
  <si>
    <t>·     Vgradna garnitura za zasune DN 300 / RD= 1.50-1.80</t>
  </si>
  <si>
    <t>m1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</si>
  <si>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</si>
  <si>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Spojka za PE, PVC sidrna / dvojna</t>
  </si>
  <si>
    <t>m</t>
  </si>
  <si>
    <t>kos</t>
  </si>
  <si>
    <t>·       FF DN 125-1000</t>
  </si>
  <si>
    <t>·       FF DN 125-500</t>
  </si>
  <si>
    <t>·       FFR DN 125/100</t>
  </si>
  <si>
    <t>·       X DN 125</t>
  </si>
  <si>
    <t>SPOJKA - UNIVERZALNA (dvojna - "DV")</t>
  </si>
  <si>
    <t>SPOJKA - UNIVERZALNA (enojna - "E")</t>
  </si>
  <si>
    <t>·       FF DN 100-mont. demont.(MDK)</t>
  </si>
  <si>
    <t>·       FF DN 125-mont. demont.(MDK)</t>
  </si>
  <si>
    <t>·       FF DN 150-mont. demont.(MDK)</t>
  </si>
  <si>
    <t>·       FF DN 50-mont. demont.(MDK)</t>
  </si>
  <si>
    <t>·       FF DN 65 – mont.demont.(MDK)</t>
  </si>
  <si>
    <t>·       FF DN 80-mont. demont.(MDK)</t>
  </si>
  <si>
    <r>
      <t>·       FFK DN 100-45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</si>
  <si>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</si>
  <si>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</si>
  <si>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150-90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</si>
  <si>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</si>
  <si>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200-90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</si>
  <si>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</si>
  <si>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50-90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</si>
  <si>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</si>
  <si>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80-90</t>
    </r>
    <r>
      <rPr>
        <vertAlign val="superscript"/>
        <sz val="16"/>
        <rFont val="Calibri"/>
        <family val="2"/>
        <charset val="238"/>
        <scheme val="minor"/>
      </rPr>
      <t>0</t>
    </r>
  </si>
  <si>
    <t>SKLOP 10</t>
  </si>
  <si>
    <t>SKLOP 11</t>
  </si>
  <si>
    <t>SKLOP 12</t>
  </si>
  <si>
    <t>4.</t>
  </si>
  <si>
    <t>5.</t>
  </si>
  <si>
    <t>6.</t>
  </si>
  <si>
    <t>·       Univerzalna sidrna spojka EMS DN 100</t>
  </si>
  <si>
    <t>·       Univerzalna sidrna spojka EMS DN 150</t>
  </si>
  <si>
    <t>·       Univerzalna sidrna spojka EMS DN 200</t>
  </si>
  <si>
    <t>·      Čep bajonetni končni DN 80</t>
  </si>
  <si>
    <t>·      Čep bajonetni končni DN 100</t>
  </si>
  <si>
    <t>·      Čep bajonetni končni (vtični) DN 80</t>
  </si>
  <si>
    <t>·      Čep bajonetni končni (vtični) DN 100</t>
  </si>
  <si>
    <t>·      Plošča podložna (poliamid)</t>
  </si>
  <si>
    <r>
      <t xml:space="preserve">·     DN 63 / </t>
    </r>
    <r>
      <rPr>
        <sz val="16"/>
        <rFont val="Calibri"/>
        <family val="2"/>
        <charset val="238"/>
        <scheme val="minor"/>
      </rPr>
      <t>34</t>
    </r>
  </si>
  <si>
    <t>·     DN 90 / 34</t>
  </si>
  <si>
    <t>·     DN 90 / 46</t>
  </si>
  <si>
    <t>·     DN 110 / 34</t>
  </si>
  <si>
    <t>·     DN 110 / 46</t>
  </si>
  <si>
    <t>·     DN 125 / 34</t>
  </si>
  <si>
    <t>·     DN 125 / 46</t>
  </si>
  <si>
    <t>·     DN 160/34</t>
  </si>
  <si>
    <t>·     DN 160/46</t>
  </si>
  <si>
    <t>·    DN 34 / 32</t>
  </si>
  <si>
    <t>·    DN 34 / 40</t>
  </si>
  <si>
    <t>·    DN 46 / 32</t>
  </si>
  <si>
    <t>·    DN 46 / 40</t>
  </si>
  <si>
    <t>·    DN 46 / 50</t>
  </si>
  <si>
    <t>·    DN 46 / 63</t>
  </si>
  <si>
    <t>·    DN 90 / 34</t>
  </si>
  <si>
    <t>·    DN 90 / 46</t>
  </si>
  <si>
    <t>·    DN 110 / 34</t>
  </si>
  <si>
    <t>·    DN 110 / 46</t>
  </si>
  <si>
    <t>·    1"</t>
  </si>
  <si>
    <t>·    1⅟₄</t>
  </si>
  <si>
    <t>·    1⅟₂</t>
  </si>
  <si>
    <t>·    2"</t>
  </si>
  <si>
    <t>·     Streme vulkanizirano_ duktil 80</t>
  </si>
  <si>
    <t>·     Streme vulkanizirano_ duktil 100</t>
  </si>
  <si>
    <t>·     Streme vulkanizirano_ duktil 150</t>
  </si>
  <si>
    <t>·     Streme vulkanizirano_ duktil 200</t>
  </si>
  <si>
    <t>·    DN 100</t>
  </si>
  <si>
    <t>·    DN 150</t>
  </si>
  <si>
    <t>·    DN 200</t>
  </si>
  <si>
    <t>·    DN 300</t>
  </si>
  <si>
    <t>·    DN 400</t>
  </si>
  <si>
    <t>·    63 mm</t>
  </si>
  <si>
    <t>·    75 mm</t>
  </si>
  <si>
    <t>·    90 mm</t>
  </si>
  <si>
    <t>·    110 mm</t>
  </si>
  <si>
    <t xml:space="preserve">·    TIP    DN  80        </t>
  </si>
  <si>
    <t xml:space="preserve">·    TIP    DN  100      </t>
  </si>
  <si>
    <t xml:space="preserve">·    TIP    DN  150     </t>
  </si>
  <si>
    <t xml:space="preserve">·    TIP    DN  200     </t>
  </si>
  <si>
    <t xml:space="preserve">·    TIP    DN  300      </t>
  </si>
  <si>
    <t xml:space="preserve">·    TIP   DN    50      </t>
  </si>
  <si>
    <t xml:space="preserve">·    TIP   DN    65       </t>
  </si>
  <si>
    <t xml:space="preserve">·    TIP   DN    80       </t>
  </si>
  <si>
    <t xml:space="preserve">·    TIP   DN  100       </t>
  </si>
  <si>
    <t xml:space="preserve">·    TIP   DN  125      </t>
  </si>
  <si>
    <t xml:space="preserve">·    TIP   DN  150       </t>
  </si>
  <si>
    <t xml:space="preserve">·    TIP   DN  200      </t>
  </si>
  <si>
    <t xml:space="preserve">·    TIP   DN  250       </t>
  </si>
  <si>
    <t>·    DN 50/63</t>
  </si>
  <si>
    <t>·    DN 80/90</t>
  </si>
  <si>
    <t>·    DN 100/110</t>
  </si>
  <si>
    <t>·    DN 125/125</t>
  </si>
  <si>
    <t>·    DN 125/140</t>
  </si>
  <si>
    <t>·    DN 150/160</t>
  </si>
  <si>
    <t>·    DN 200/225</t>
  </si>
  <si>
    <t>·    Polnilo za tablico - številka</t>
  </si>
  <si>
    <t>·    Polnilo za tablico - črka</t>
  </si>
  <si>
    <t>·    Polnilo za tablico - prazno</t>
  </si>
  <si>
    <t>·       E DN 100</t>
  </si>
  <si>
    <t>·       E DN 150</t>
  </si>
  <si>
    <t>·       E DN 200</t>
  </si>
  <si>
    <t>·       E DN 300</t>
  </si>
  <si>
    <t>·       E DN 400</t>
  </si>
  <si>
    <t>·       F DN 100</t>
  </si>
  <si>
    <t>·       F DN 150</t>
  </si>
  <si>
    <t>·       F DN 200</t>
  </si>
  <si>
    <t>·       F DN 300</t>
  </si>
  <si>
    <t>·       F DN 400</t>
  </si>
  <si>
    <t>·       FF DN 80-250</t>
  </si>
  <si>
    <t>·       FF DN 100-250</t>
  </si>
  <si>
    <t>·       FF DN 150-250</t>
  </si>
  <si>
    <t>·       FF DN 200-250</t>
  </si>
  <si>
    <t>·       FFK DN 50/45°</t>
  </si>
  <si>
    <t>·       FFK DN 50/90°</t>
  </si>
  <si>
    <t>·       FFK DN 80/45°</t>
  </si>
  <si>
    <t>·       FFK DN 80/90°</t>
  </si>
  <si>
    <t>·       FFK DN 100/45°</t>
  </si>
  <si>
    <t>·       FFK DN 100/90°</t>
  </si>
  <si>
    <t>·       FFK DN 150/45°</t>
  </si>
  <si>
    <t>·       FFK DN 150/90°</t>
  </si>
  <si>
    <t>·       FFK DN 200/45°</t>
  </si>
  <si>
    <t>·       FFK DN 200/90°</t>
  </si>
  <si>
    <t>·       N  DN 80</t>
  </si>
  <si>
    <t>·       DN 80</t>
  </si>
  <si>
    <t>·       DN 100</t>
  </si>
  <si>
    <t>·       DN 125</t>
  </si>
  <si>
    <t>·       DN 150</t>
  </si>
  <si>
    <t>·       DN 200</t>
  </si>
  <si>
    <t>·       DN 300</t>
  </si>
  <si>
    <t>·       DN 400</t>
  </si>
  <si>
    <t>·       XR DN 50-2’’</t>
  </si>
  <si>
    <t>·       XR DN 65-2’’</t>
  </si>
  <si>
    <t>·       XR DN 80 -2’’</t>
  </si>
  <si>
    <t>·       XR DN 100-2’’</t>
  </si>
  <si>
    <t>·       XR DN 150-2’’</t>
  </si>
  <si>
    <t>·       Kapa cestna za PH (ovalna)</t>
  </si>
  <si>
    <t>·       EV DN 50</t>
  </si>
  <si>
    <t>·       EV DN 65</t>
  </si>
  <si>
    <t>·       EV DN 80</t>
  </si>
  <si>
    <t>·       EV DN 100</t>
  </si>
  <si>
    <t>·       EV DN 150</t>
  </si>
  <si>
    <t>·       EV DN 200</t>
  </si>
  <si>
    <t>·       EV DN 100/80</t>
  </si>
  <si>
    <t>·       EV DN 150/100</t>
  </si>
  <si>
    <t>·      Plošča podložna (poliamid)</t>
  </si>
  <si>
    <t>Dobava stremen in navrtalnih oklepov za cevi iz nodularne litine.</t>
  </si>
  <si>
    <t>Dobava vrtljiih kolen (360º).</t>
  </si>
  <si>
    <t>Dobava navrtalnih oklepov za cevi iz PVC in PE z zaporo.</t>
  </si>
  <si>
    <t>SPOJKE</t>
  </si>
  <si>
    <t xml:space="preserve">Dobava cevnih spojk za različne tipe cevi, ki imajo vgrajene varovalne segmente, ki varujejo spojko proti izvleku in nalegajo/pritiskajo na cev ob zategovanju vijakov, ki stiskajo tesnilo. </t>
  </si>
  <si>
    <t xml:space="preserve">Dobava cevnih spojk za  PE in PVC cevi, ki imajo vgrajene varovalne segmente, ki varujejo spojko proti izvleku in nalegajo/pritiskajo na cev ob zategovanju vijakov, ki stiskajo tesnilo. </t>
  </si>
  <si>
    <t>NASTAVEK ZA ZAKLEPANJE JAŠKA (brez žabice)</t>
  </si>
  <si>
    <t>·       Lovilec nečistoč DN 65</t>
  </si>
  <si>
    <t>·       Lovilec nečistoč DN 50</t>
  </si>
  <si>
    <t>·       Lovilec nečistoč DN 80</t>
  </si>
  <si>
    <t>·       Lovilec nečistoč DN 100</t>
  </si>
  <si>
    <t>·       Tesnilo prirobnično DN 65</t>
  </si>
  <si>
    <t>·       Tesnilo prirobnično DN 80</t>
  </si>
  <si>
    <t>·       Tesnilo prirobnično DN 100</t>
  </si>
  <si>
    <t>·       Tesnilo prirobnično DN 125</t>
  </si>
  <si>
    <t>·       Tesnilo prirobnično DN 150</t>
  </si>
  <si>
    <t>·       Tesnilo prirobnično DN 200</t>
  </si>
  <si>
    <t>·       Tesnilo prirobnično DN 300</t>
  </si>
  <si>
    <t>·       Tesnilo prirobnično DN 400</t>
  </si>
  <si>
    <t>·       Tesnilo prirobnično DN 50</t>
  </si>
  <si>
    <t>Dobava ravnih zasunov za hišne priključke z notranjim navojem.</t>
  </si>
  <si>
    <t>·       Plošča podložna za cestno kapo PH (ovalna)</t>
  </si>
  <si>
    <t>Spojka za PE, PVC sidrna / prirobnična - enojna</t>
  </si>
  <si>
    <t>·    PVC označevalna tablica za hidrant  prazna</t>
  </si>
  <si>
    <t>·    PVC označevalna tablica za armature  prazna</t>
  </si>
  <si>
    <t xml:space="preserve">·    Pritrdilna plošča za hidrantno tablico </t>
  </si>
  <si>
    <t>·    Pritrdilna plošča za armaturno tablico</t>
  </si>
  <si>
    <t>·    ALU označevalna tablica za armature  prazna</t>
  </si>
  <si>
    <t>·    Opozorilni trak iz trdega PE modre barve, (širina 80 mm, debelina 0,15 mm) z ponavljajočim napisom POZOR VODOVOD, v črni barvi 250m - kolut</t>
  </si>
  <si>
    <t>FAZONSKI KOSI IZ NODULARNE LITINE IN OPREMA</t>
  </si>
  <si>
    <t>SKLOP 02</t>
  </si>
  <si>
    <t>SKLOP 05</t>
  </si>
  <si>
    <t>SKLOP 09</t>
  </si>
  <si>
    <t>SKLOP 07</t>
  </si>
  <si>
    <t>SKLOP 01</t>
  </si>
  <si>
    <r>
      <t>Dobava vodovodnih cevi za pitno vodo: z obojko, iz nodularne litine, sidrni razstavljivi (VRS)</t>
    </r>
    <r>
      <rPr>
        <b/>
        <sz val="16"/>
        <color rgb="FFFF000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>spoj:</t>
    </r>
  </si>
  <si>
    <t>Dobava vodovodnih cevi za pitno vodo: z obojko, iz nodularne litine, nesidrni spoj:</t>
  </si>
  <si>
    <t>Dobava cestnih kap in opreme:</t>
  </si>
  <si>
    <t>Dobava bajonetnih fazonskih kosov in opreme:</t>
  </si>
  <si>
    <t>Dobava bajonetnih fazonskih kosov z integriranim zasunom:</t>
  </si>
  <si>
    <t>Dobava vgradnih garnitur, ki ustrezajo tipu zapornih armatur, pritrditev vgradne garniture brez dodatnega fiksiranja z zatičem (bajonet ali navoj):</t>
  </si>
  <si>
    <t>Dobava prirobničnih EV zasunov za pitno vodo:</t>
  </si>
  <si>
    <t>Dobava elektrovarilnega materiala:</t>
  </si>
  <si>
    <t>Dobava tesnil za pitno vodo: medprirobnično,  armirano (z ustreznim togim kovinskim vložkom):</t>
  </si>
  <si>
    <t>Dobava prirobničnih fazonskih kosov:</t>
  </si>
  <si>
    <t>Dobava tesnil za pitno vodo (medprirobnična):</t>
  </si>
  <si>
    <t>Dobava cestnih kap za hišne priključke in opreme:</t>
  </si>
  <si>
    <t>Dobava navrtalnega oklepa za cevi iz PVC in PE:</t>
  </si>
  <si>
    <t>Dobava teleskopskih vgradnih garnitur:</t>
  </si>
  <si>
    <t>Dobava hidrantov in opreme:</t>
  </si>
  <si>
    <t>·      Cestna kapa za zračnik</t>
  </si>
  <si>
    <t>·      Plošča podložna za cestno kapo  zračnika</t>
  </si>
  <si>
    <t>Dobava cestnih kap za podzemne hidrante in opreme:</t>
  </si>
  <si>
    <t>Dobava označevalnega materiala:</t>
  </si>
  <si>
    <t>Dobava opozorilnega traku:</t>
  </si>
  <si>
    <t xml:space="preserve"> HIDRANTI ZA NEZAHTEVNE POGOJE</t>
  </si>
  <si>
    <t xml:space="preserve"> BAJONETNI FAZONSKI KOSI IN OPREMA ZA ZAHTEVNE POGOJE</t>
  </si>
  <si>
    <t>·       PH prirobnični DN 80 L= 730mm</t>
  </si>
  <si>
    <t>·       PH prirobnični DN 80 L= 980mm</t>
  </si>
  <si>
    <t>·       NH prirobnični DN 80 H= 1780mm - NELOMLJIVI</t>
  </si>
  <si>
    <t>·       NH prirobnični DN 80 H= 2280mm - NELOMLJIVI</t>
  </si>
  <si>
    <t>V kolutu:</t>
  </si>
  <si>
    <t>V palicah po 6,0m:</t>
  </si>
  <si>
    <t>Dobava zaščitnih PE dvoslojnih rebrastih cevi (kolut):</t>
  </si>
  <si>
    <t>·    Objemka reparaturna  1'' (33-37 mm), l= 100 mm</t>
  </si>
  <si>
    <t>·    Objemka reparaturna  63 (59-64 mm), l= 200 mm</t>
  </si>
  <si>
    <t>·    Objemka reparaturna 75 (63-68 mm), l= 200 mm</t>
  </si>
  <si>
    <t>·    Objemka reparaturna 82 (82-91 mm), l= 200 mm</t>
  </si>
  <si>
    <t>·    Objemka reparaturna 95 (95-102 mm), l= 200 mm</t>
  </si>
  <si>
    <t>·    Objemka reparaturna  104 (104-112 mm), l= 315 mm</t>
  </si>
  <si>
    <t>·    Objemka reparaturna  115 (115-125 mm), l= 315 mm</t>
  </si>
  <si>
    <t>·    Objemka reparaturna  131 ( 129- 139 mm), l= 250 mm</t>
  </si>
  <si>
    <t>·    Objemka reparaturna  151 (153-161 mm), l= 250 mm</t>
  </si>
  <si>
    <t>·    Objemka reparaturna  190 (192-200 mm), l= 575 mm</t>
  </si>
  <si>
    <t>·    Objemka reparaturna  215 (215-225 mm), l= 315 mm</t>
  </si>
  <si>
    <t>·    Objemka reparaturna  233 (233-240 mm), l= 250 mm</t>
  </si>
  <si>
    <t>·    Objemka reparaturna  250 (246-255 mm), l= 315 mm</t>
  </si>
  <si>
    <t>·    Objemka reparaturna  315 (315-325 mm), l= 315 mm</t>
  </si>
  <si>
    <r>
      <t xml:space="preserve">·    Objemka dvodelna ALU za pritrjevanje na steber </t>
    </r>
    <r>
      <rPr>
        <sz val="16"/>
        <color indexed="8"/>
        <rFont val="Calibri"/>
        <family val="2"/>
        <charset val="238"/>
      </rPr>
      <t>Ø48, Ø60</t>
    </r>
  </si>
  <si>
    <r>
      <t xml:space="preserve">·    Steber za opozorilno tablico-pocinkan </t>
    </r>
    <r>
      <rPr>
        <sz val="16"/>
        <color indexed="8"/>
        <rFont val="Calibri"/>
        <family val="2"/>
        <charset val="238"/>
      </rPr>
      <t>Ø48 / 2500</t>
    </r>
  </si>
  <si>
    <t>·       T - kos bajonetni  DN 80/80</t>
  </si>
  <si>
    <t>·       T - kos bajonetni  DN 100/80</t>
  </si>
  <si>
    <t>·       T - kos bajonetni  DN 100/100</t>
  </si>
  <si>
    <t>·       T - kos bajonetni  DN 150/80</t>
  </si>
  <si>
    <t>·       T - kos bajonetni  DN 150/100</t>
  </si>
  <si>
    <t>·       T - kos bajonetni  DN 150/150</t>
  </si>
  <si>
    <t>·       T - kos bajonetni  DN 200/80</t>
  </si>
  <si>
    <t>·       T - kos bajonetni  DN 200/100</t>
  </si>
  <si>
    <t>·       T - kos bajonetni  DN 200/150</t>
  </si>
  <si>
    <t>·       T - kos bajonetni  DN 200/200</t>
  </si>
  <si>
    <t>·      Lok bajonetni  90° DN 80(obojka/obojka)</t>
  </si>
  <si>
    <t>·      Lok bajonetni  90° DN 100(obojka/obojka)</t>
  </si>
  <si>
    <t>·      Lok bajonetni  90° DN 150(obojka/obojka)</t>
  </si>
  <si>
    <t>·      Lok bajonetni  90° DN 200(obojka/obojka)</t>
  </si>
  <si>
    <t>·      Lok bajonetni  45° DN 80(obojka/obojka)</t>
  </si>
  <si>
    <t>·      Lok bajonetni  45° DN 100(obojka/obojka)</t>
  </si>
  <si>
    <t>·      Lok bajonetni  45° DN 150(obojka/obojka)</t>
  </si>
  <si>
    <t>·      Lok bajonetni  45° DN 200(obojka/obojka)</t>
  </si>
  <si>
    <t>·       T - kos bajonetni z integriranim zasunom  DN 80/80</t>
  </si>
  <si>
    <t>·       T - kos bajonetni z integriranim zasunom  DN 100/80</t>
  </si>
  <si>
    <t>·       T - kos bajonetni z integriranim zasunom  DN 100/100</t>
  </si>
  <si>
    <t>·       T - kos bajonetni z integriranim zasunom  DN 150/80</t>
  </si>
  <si>
    <t>·       T - kos bajonetni z integriranim zasunom  DN 150/100</t>
  </si>
  <si>
    <t>·       EV zasun bajonetni (bajonet/obojka) DN 80</t>
  </si>
  <si>
    <t>·       EV zasun bajonetni (bajonet/obojka) DN 100</t>
  </si>
  <si>
    <t>·       EV zasun bajonetni (bajonet/obojka) DN 150</t>
  </si>
  <si>
    <t>·       EV zasun bajonetni (bajonet/obojka) DN 200</t>
  </si>
  <si>
    <t>·       EV zasun bajonetni (obojka/obojka) DN 80</t>
  </si>
  <si>
    <t>·       EV zasun bajonetni (obojka/obojka) DN 100</t>
  </si>
  <si>
    <t>SKLOP 04</t>
  </si>
  <si>
    <t>SKLOP 06</t>
  </si>
  <si>
    <t xml:space="preserve"> VODOMERNI JAŠKI IN OPREMA</t>
  </si>
  <si>
    <t>·    Plošča podložna (umetna masa)</t>
  </si>
  <si>
    <t>·     UNI navrt. Zasun 46</t>
  </si>
  <si>
    <t>·     UNI navrt. Zasun 34</t>
  </si>
  <si>
    <t>·      Menjalna garnitura za podzemni zračnik  (inoks ohišje, 0-16 bar,         brezstopenjsko odzračevanje (max. 700 m3/h), s funkcijo preprečevanja podtlaka)</t>
  </si>
  <si>
    <t>·    DN 125</t>
  </si>
  <si>
    <t>·    DN 250</t>
  </si>
  <si>
    <t>·    DN 350</t>
  </si>
  <si>
    <t>·    DN 500</t>
  </si>
  <si>
    <t>Dobava zračnikov  za pitno vodo in opreme:</t>
  </si>
  <si>
    <t xml:space="preserve">·      Zračnik bajonetni podzemni DN 80 RD=1,00    </t>
  </si>
  <si>
    <t>·       PH bajonetni DN 80/RD=0,79</t>
  </si>
  <si>
    <t>·       PH bajonetni DN 80/RD=1,00</t>
  </si>
  <si>
    <t>·       PH bajonetni DN 80/RD=1,25</t>
  </si>
  <si>
    <t>·       Kapa cestna za PH</t>
  </si>
  <si>
    <t>·       Plošča podložna za cestno kapo PH</t>
  </si>
  <si>
    <t>·       N - kos bajonetni (obojka/obojka) DN 80/80</t>
  </si>
  <si>
    <t>·       N - kos bajonetni (obojka/prirobnica) DN 80/80</t>
  </si>
  <si>
    <t>·       PHT bajonetni DN 80/RD=1,25 ( Teleskopski)</t>
  </si>
  <si>
    <t>·       Kapa cestna za teleskopski hidrant</t>
  </si>
  <si>
    <t>·       Podložna plošča za cestno kapo PHT</t>
  </si>
  <si>
    <t xml:space="preserve"> CEVI IZ NODULARNE LITINE</t>
  </si>
  <si>
    <t xml:space="preserve">·       Prehodni kos DN80 / PE63 </t>
  </si>
  <si>
    <t>·       Drenažni element za PH in PHT</t>
  </si>
  <si>
    <t>·       Univerzalna sidrna spojka EMS DN 300</t>
  </si>
  <si>
    <t>·       S - kos bajonetni DN 80/dolgi</t>
  </si>
  <si>
    <t>·       S - kos bajonetni DN 80/srednji</t>
  </si>
  <si>
    <t>·       S  - kosbajonetni DN 100/srednji</t>
  </si>
  <si>
    <t>·       S - kos bajonetni DN 100/dolgi</t>
  </si>
  <si>
    <t>·       S - kos bajonetni DN 150/dolgi</t>
  </si>
  <si>
    <t>·       S - kos bajonetni DN 200/dolgi</t>
  </si>
  <si>
    <t>·       S - kos bajonetni DN 300/dolgi</t>
  </si>
  <si>
    <t>·       F - kos bajonetni s prirobnico DN 300</t>
  </si>
  <si>
    <t>·       R - kos bajonetni  DN 300/200</t>
  </si>
  <si>
    <t>·      Lok bajonetni 90° DN 80 (bajonet/obojka)</t>
  </si>
  <si>
    <t>·      Lok bajonetni  45° DN 300(obojka/obojka)</t>
  </si>
  <si>
    <t>·      Lok bajonetni MSK 45° DN 150</t>
  </si>
  <si>
    <t>·      Lok bajonetni MSK 45° DN 200</t>
  </si>
  <si>
    <t>·      Lok bajonetni MSK 45° DN 300</t>
  </si>
  <si>
    <t>·       EV zasun bajonetni (bajonet/obojka) DN 300</t>
  </si>
  <si>
    <t>·       T - kos bajonetni  DN 300/300</t>
  </si>
  <si>
    <t>·       S  - kos bajonetni DN 150/srednji</t>
  </si>
  <si>
    <t>·       S  - kos bajonetni DN 200/srednji</t>
  </si>
  <si>
    <t>·       S  - kos bajonetni DN 300/srednji</t>
  </si>
  <si>
    <t>SKLOP 03</t>
  </si>
  <si>
    <t>·       EV DN 300</t>
  </si>
  <si>
    <t>Dobava prirobničnih reduciranih zasunov za pitno vodo:</t>
  </si>
  <si>
    <t>POLIETILENSKE (PE) CEVI IN OPREMA</t>
  </si>
  <si>
    <t>Dobava PE cevi RC z integriranim zaščitnim slojem:</t>
  </si>
  <si>
    <t>Dobava PE cevi RC z integriranim zaščitnim slojem, za onesnažena in poplavna območja:</t>
  </si>
  <si>
    <t>·       FF DN 300-250</t>
  </si>
  <si>
    <t>·       FF DN 300-500</t>
  </si>
  <si>
    <t>·       FFK DN 300/45°</t>
  </si>
  <si>
    <t>·       FFK DN 300/90°</t>
  </si>
  <si>
    <t>·       FFR DN 300/200</t>
  </si>
  <si>
    <t>·       T DN 300/200</t>
  </si>
  <si>
    <t>Dobava obojčno prirobničnih fazonskih kosov za pitno vodo iz nodularne litine z vrtljivo prirobnico:</t>
  </si>
  <si>
    <t xml:space="preserve"> PRIROBNIČNI FAZONSKI KOSI IZ LTŽ MATERIALA IN OPREMA</t>
  </si>
  <si>
    <r>
      <t>·       FFK DN 300-45</t>
    </r>
    <r>
      <rPr>
        <vertAlign val="superscript"/>
        <sz val="16"/>
        <rFont val="Calibri"/>
        <family val="2"/>
        <charset val="238"/>
        <scheme val="minor"/>
      </rPr>
      <t>0</t>
    </r>
  </si>
  <si>
    <r>
      <t>·       FFK DN 300-90</t>
    </r>
    <r>
      <rPr>
        <vertAlign val="superscript"/>
        <sz val="16"/>
        <rFont val="Calibri"/>
        <family val="2"/>
        <charset val="238"/>
        <scheme val="minor"/>
      </rPr>
      <t>0</t>
    </r>
  </si>
  <si>
    <t>·    Vgradna garnitura za navrtalni oklep 0.70-1.10</t>
  </si>
  <si>
    <t>·    Vgradna garnitura za navrtalni oklep 1.00-1.50</t>
  </si>
  <si>
    <t>·    Vgradna garnitura za navrtalni oklep 1.10-1.70</t>
  </si>
  <si>
    <t>·    Vgradna garnitura za navrtalni oklep 1.30-2.00</t>
  </si>
  <si>
    <t xml:space="preserve"> OZNAČEVALNA OPREMA, REPARATURNE OBJEMKE IN DISTANČNIKI </t>
  </si>
  <si>
    <t>Dobava reparaturnih objemk:</t>
  </si>
  <si>
    <t>Dobava distančnikov in manšet:</t>
  </si>
  <si>
    <t>·    Distančnik 100 / 200</t>
  </si>
  <si>
    <t>·    Distančnik 150 / 250</t>
  </si>
  <si>
    <t>·    Distančnik 200 / 300</t>
  </si>
  <si>
    <t>·    Manšeta 100 / 200</t>
  </si>
  <si>
    <t>·    Manšeta 150 / 250</t>
  </si>
  <si>
    <t>·    Manšeta 200 / 300</t>
  </si>
  <si>
    <t xml:space="preserve">·    TIP   DN  300       </t>
  </si>
  <si>
    <t xml:space="preserve">·    TIP   DN  400       </t>
  </si>
  <si>
    <t xml:space="preserve">·    TIP   DN  350       </t>
  </si>
  <si>
    <t>·       Sidrna spojka bajonetna ZA NL  DN 300</t>
  </si>
  <si>
    <t>·      Cestna kapa Ø 120-170</t>
  </si>
  <si>
    <t>ZASUNI IN OPREMA</t>
  </si>
  <si>
    <r>
      <t xml:space="preserve">·    Varilni končnik  </t>
    </r>
    <r>
      <rPr>
        <sz val="16"/>
        <color theme="1"/>
        <rFont val="Calibri"/>
        <family val="2"/>
        <charset val="238"/>
      </rPr>
      <t>Ø</t>
    </r>
    <r>
      <rPr>
        <sz val="16"/>
        <color theme="1"/>
        <rFont val="Calibri"/>
        <family val="2"/>
        <charset val="238"/>
        <scheme val="minor"/>
      </rPr>
      <t>63</t>
    </r>
  </si>
  <si>
    <t>·    Varilni končnik Ø75</t>
  </si>
  <si>
    <t>·    Varilni končnik Ø90</t>
  </si>
  <si>
    <t>·    Varilni končnik Ø110</t>
  </si>
  <si>
    <t>·    Varilni končnik Ø125</t>
  </si>
  <si>
    <t>·    Leteča prirobnica Ø63</t>
  </si>
  <si>
    <t>·    Leteča prirobnica. Ø90</t>
  </si>
  <si>
    <t>·    Leteča prirobnica Ø110</t>
  </si>
  <si>
    <t>·    Leteča prirobnica Ø125</t>
  </si>
  <si>
    <t>·    Varilna obojka Ø63</t>
  </si>
  <si>
    <t>·    Varilna obojka Ø90</t>
  </si>
  <si>
    <t>·    Varilna obojka Ø110</t>
  </si>
  <si>
    <t>·    Varilna obojka Ø125</t>
  </si>
  <si>
    <t>·    T kos Ø 063-063</t>
  </si>
  <si>
    <t>·    T kos Ø 090-063</t>
  </si>
  <si>
    <t>·    T kos Ø 090-090</t>
  </si>
  <si>
    <t>·    T kos Ø 110-063</t>
  </si>
  <si>
    <t>·    T kos Ø 110-090</t>
  </si>
  <si>
    <t>·    T kos Ø 110-110</t>
  </si>
  <si>
    <t>·    T kos Ø 125-063</t>
  </si>
  <si>
    <t>·    T kos Ø 125-090</t>
  </si>
  <si>
    <t>·    T kos Ø 125-125</t>
  </si>
  <si>
    <t>·    R kos Ø 090-063</t>
  </si>
  <si>
    <t>·    R kos Ø 110-063</t>
  </si>
  <si>
    <t>·    R kos Ø 110-090</t>
  </si>
  <si>
    <t>·    R kos Ø 125-063</t>
  </si>
  <si>
    <t>·    R kos Ø 125-090</t>
  </si>
  <si>
    <t>·    Koleno Ø 063-090</t>
  </si>
  <si>
    <t>·    Koleno Ø 090-090</t>
  </si>
  <si>
    <t>·    Koleno Ø 110-090</t>
  </si>
  <si>
    <t>·    Koleno Ø 125-090</t>
  </si>
  <si>
    <t>·    Koleno Ø 063-045</t>
  </si>
  <si>
    <t>·    Koleno Ø 090-045</t>
  </si>
  <si>
    <t>·    Koleno Ø 110-045</t>
  </si>
  <si>
    <t>·    Koleno Ø 125-045</t>
  </si>
  <si>
    <t>·    Ø32 mm</t>
  </si>
  <si>
    <t xml:space="preserve">·    Ø40 mm </t>
  </si>
  <si>
    <t>·    Ø50 mm</t>
  </si>
  <si>
    <t>·    Ø63 mm</t>
  </si>
  <si>
    <t>·    Ø75 mm</t>
  </si>
  <si>
    <t>·    Ø90 mm</t>
  </si>
  <si>
    <t>·    Ø110 mm</t>
  </si>
  <si>
    <t>·    Ø125 mm</t>
  </si>
  <si>
    <t>·   Ø110 mm</t>
  </si>
  <si>
    <t>·   Ø90 mm</t>
  </si>
  <si>
    <t>·    Ø50 mm</t>
  </si>
  <si>
    <t>·    Leteča prirobnica Ø75</t>
  </si>
  <si>
    <t>·    Varilna obojka Ø75</t>
  </si>
  <si>
    <t xml:space="preserve"> NAVRTALNI ZASUNI IN OPREMA</t>
  </si>
  <si>
    <t>·    Cestna kapa Φ 95-170</t>
  </si>
  <si>
    <t>·    DN  63/ 63  PN16</t>
  </si>
  <si>
    <t>·    DN  90/ 90  PN16</t>
  </si>
  <si>
    <t>·    DN 110/110 PN16</t>
  </si>
  <si>
    <t>DODATNI KLJUČ ZA ZAKLEP POKROVA VODOMERNEGA JAŠKA</t>
  </si>
  <si>
    <t>POKROV JAŠKA (LTŽ) ZA VODOMER DN 20</t>
  </si>
  <si>
    <t>POKROV JAŠKA (UMETNA MASA) ZA VODOMER DN 20</t>
  </si>
  <si>
    <t>POKROV JAŠKA (LTŽ) ZA VODOMER DN 32</t>
  </si>
  <si>
    <t>POKROV JAŠKA (UMETNA MASA) ZA VODOMER DN 32</t>
  </si>
  <si>
    <t>POKROV JAŠKA (UMETNA MASA) ZA VODOMER DN 40</t>
  </si>
  <si>
    <t>POKROV JAŠKA (UMETNA MASA) ZA VODOMER DN 50</t>
  </si>
  <si>
    <t>NOTRANJI POKROV JAŠKA (TOPLOTNA IZOLACIJA) ZA VODOMER DN 20</t>
  </si>
  <si>
    <t>NOTRANJI POKROV JAŠKA (TOPLOTNA IZOLACIJA) ZA VODOMER DN 32</t>
  </si>
  <si>
    <t>Dodatna oprema jaškov:</t>
  </si>
  <si>
    <t>JAŠEK ZA VODOMER DN 20 (ALI MANJŠI), S POKROVOM IZ UMETNE MASE</t>
  </si>
  <si>
    <t>JAŠEK ZA VODOMER DN 20 (ALI MANJŠI),  Z LTŽ  POKROVOM</t>
  </si>
  <si>
    <t>JAŠEK ZA VODOMER DN 32 (ALI MANJŠI) S POKROVOM IZ UMETNE MASE</t>
  </si>
  <si>
    <t>JAŠEK ZA VODOMER DN 32 (ALI MANJŠI) Z LTŽ  POKROVOM</t>
  </si>
  <si>
    <t>JAŠEK ZA VODOMER DN 40 (ALI MANJŠI) S POKROVOM IZ UMETNE MASE</t>
  </si>
  <si>
    <t>JAŠEK ZA VODOMER DN 50 (ALI MANJŠI) S POKROVOM IZ UMETNE MASE</t>
  </si>
  <si>
    <t xml:space="preserve">Dobava komplet vodomernih jaškov z minimalnim notranjm premerom DN 600 mm in minimalne višine 1000 mm (brez instalacije). Ustrezati morajo tehničnim zahtevam jaška. </t>
  </si>
  <si>
    <t>ELEMENT ZA POVIŠANJE JAŠKA (ZA VODOMER DO DN 20) - VIŠINSKO PRILAGODLJIV</t>
  </si>
  <si>
    <t>OBROČ ZA ZAŠČITO POKROVA PRI VGRADNJI JAŠKA (ZA VODOMER DN 20) V ASFALT, BETON IN PODOBNO</t>
  </si>
  <si>
    <t>LTŽ POVOZNI POKROV ZA VGRADNJO NAD VODOMERNI JAŠEK (ZA VODOMER DN 20), NOSILNOST 12,5 ton, Z BETONSKIM PRSTANOM</t>
  </si>
  <si>
    <t>Ostali sorodni material po izbiri naročnika</t>
  </si>
  <si>
    <t>7.</t>
  </si>
  <si>
    <t>Ostali material po izbiri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</si>
</sst>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S_I_T_-;\-* #,##0.00\ _S_I_T_-;_-* &quot;-&quot;??\ _S_I_T_-;_-@_-"/>
    <numFmt numFmtId="165" formatCode="_-* #,##0\ _S_I_T_-;\-* #,##0\ _S_I_T_-;_-* &quot;-&quot;??\ _S_I_T_-;_-@_-"/>
    <numFmt numFmtId="166" formatCode="_-* #,##0.00\ _S_I_T_-;\-* #,##0.00\ _S_I_T_-;_-* \-??\ _S_I_T_-;_-@_-"/>
    <numFmt numFmtId="167" formatCode="_-* #,##0\ _S_I_T_-;\-* #,##0\ _S_I_T_-;_-* \-??\ _S_I_T_-;_-@_-"/>
    <numFmt numFmtId="168" formatCode="#,##0.00\ [$€-1]"/>
    <numFmt numFmtId="169" formatCode="#,##0.00_ ;\-#,##0.00\ "/>
    <numFmt numFmtId="170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6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indexed="8"/>
      <name val="Calibri"/>
      <family val="2"/>
      <charset val="238"/>
      <scheme val="minor"/>
    </font>
    <font>
      <b/>
      <sz val="16"/>
      <color indexed="8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vertAlign val="superscript"/>
      <sz val="16"/>
      <name val="Calibri"/>
      <family val="2"/>
      <charset val="238"/>
      <scheme val="minor"/>
    </font>
    <font>
      <sz val="16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16"/>
      <name val="Calibri"/>
      <family val="2"/>
      <charset val="238"/>
    </font>
    <font>
      <sz val="16"/>
      <name val="Calibri"/>
      <family val="2"/>
      <charset val="238"/>
    </font>
    <font>
      <b/>
      <sz val="16"/>
      <color indexed="10"/>
      <name val="Calibri"/>
      <family val="2"/>
      <charset val="238"/>
    </font>
    <font>
      <sz val="16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166" fontId="1" fillId="0" borderId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35">
    <xf numFmtId="0" fontId="0" fillId="0" borderId="0" xfId="0"/>
    <xf numFmtId="2" fontId="4" fillId="0" borderId="1" xfId="3" applyNumberFormat="1" applyFont="1" applyFill="1" applyBorder="1" applyAlignment="1" applyProtection="1">
      <alignment horizontal="right"/>
      <protection locked="0"/>
    </xf>
    <xf numFmtId="2" fontId="4" fillId="0" borderId="1" xfId="3" applyNumberFormat="1" applyFont="1" applyFill="1" applyBorder="1" applyProtection="1"/>
    <xf numFmtId="4" fontId="4" fillId="0" borderId="1" xfId="3" applyNumberFormat="1" applyFont="1" applyFill="1" applyBorder="1" applyAlignment="1" applyProtection="1">
      <alignment horizontal="right"/>
      <protection locked="0"/>
    </xf>
    <xf numFmtId="4" fontId="4" fillId="0" borderId="1" xfId="3" applyNumberFormat="1" applyFont="1" applyFill="1" applyBorder="1" applyProtection="1"/>
    <xf numFmtId="4" fontId="4" fillId="0" borderId="1" xfId="4" applyNumberFormat="1" applyFont="1" applyFill="1" applyBorder="1" applyAlignment="1" applyProtection="1">
      <alignment horizontal="right"/>
    </xf>
    <xf numFmtId="4" fontId="6" fillId="0" borderId="1" xfId="0" applyNumberFormat="1" applyFont="1" applyBorder="1" applyProtection="1">
      <protection locked="0"/>
    </xf>
    <xf numFmtId="4" fontId="4" fillId="0" borderId="1" xfId="3" applyNumberFormat="1" applyFont="1" applyBorder="1" applyAlignment="1" applyProtection="1">
      <alignment horizontal="right"/>
      <protection locked="0"/>
    </xf>
    <xf numFmtId="4" fontId="4" fillId="0" borderId="1" xfId="3" applyNumberFormat="1" applyFont="1" applyBorder="1" applyProtection="1"/>
    <xf numFmtId="0" fontId="6" fillId="0" borderId="0" xfId="0" applyFont="1"/>
    <xf numFmtId="4" fontId="4" fillId="0" borderId="1" xfId="1" applyNumberFormat="1" applyFont="1" applyBorder="1" applyProtection="1">
      <protection locked="0"/>
    </xf>
    <xf numFmtId="4" fontId="4" fillId="3" borderId="1" xfId="3" applyNumberFormat="1" applyFont="1" applyFill="1" applyBorder="1" applyAlignment="1" applyProtection="1">
      <alignment horizontal="right"/>
      <protection locked="0"/>
    </xf>
    <xf numFmtId="4" fontId="4" fillId="3" borderId="1" xfId="3" applyNumberFormat="1" applyFont="1" applyFill="1" applyBorder="1" applyProtection="1"/>
    <xf numFmtId="167" fontId="4" fillId="0" borderId="1" xfId="4" applyNumberFormat="1" applyFont="1" applyFill="1" applyBorder="1" applyAlignment="1" applyProtection="1">
      <alignment horizontal="right"/>
    </xf>
    <xf numFmtId="169" fontId="4" fillId="0" borderId="1" xfId="4" applyNumberFormat="1" applyFont="1" applyFill="1" applyBorder="1" applyAlignment="1" applyProtection="1">
      <alignment horizontal="right"/>
    </xf>
    <xf numFmtId="169" fontId="4" fillId="3" borderId="1" xfId="4" applyNumberFormat="1" applyFont="1" applyFill="1" applyBorder="1" applyAlignment="1" applyProtection="1">
      <alignment horizontal="right"/>
    </xf>
    <xf numFmtId="4" fontId="4" fillId="0" borderId="1" xfId="4" applyNumberFormat="1" applyFont="1" applyFill="1" applyBorder="1" applyAlignment="1" applyProtection="1">
      <alignment horizontal="center" vertical="center"/>
    </xf>
    <xf numFmtId="4" fontId="15" fillId="0" borderId="1" xfId="3" applyNumberFormat="1" applyFont="1" applyFill="1" applyBorder="1" applyAlignment="1" applyProtection="1">
      <alignment horizontal="right"/>
      <protection locked="0"/>
    </xf>
    <xf numFmtId="4" fontId="15" fillId="0" borderId="1" xfId="3" applyNumberFormat="1" applyFont="1" applyFill="1" applyBorder="1" applyProtection="1"/>
    <xf numFmtId="4" fontId="15" fillId="0" borderId="1" xfId="4" applyNumberFormat="1" applyFont="1" applyFill="1" applyBorder="1" applyAlignment="1" applyProtection="1">
      <alignment horizontal="right"/>
    </xf>
    <xf numFmtId="165" fontId="4" fillId="0" borderId="1" xfId="3" applyNumberFormat="1" applyFont="1" applyBorder="1" applyAlignment="1" applyProtection="1">
      <alignment horizontal="center" wrapText="1"/>
    </xf>
    <xf numFmtId="0" fontId="6" fillId="0" borderId="1" xfId="3" applyNumberFormat="1" applyFont="1" applyBorder="1" applyAlignment="1" applyProtection="1">
      <alignment horizontal="center" vertical="top"/>
    </xf>
    <xf numFmtId="0" fontId="6" fillId="0" borderId="1" xfId="3" applyNumberFormat="1" applyFont="1" applyBorder="1" applyAlignment="1" applyProtection="1">
      <alignment horizontal="left" vertical="top"/>
    </xf>
    <xf numFmtId="4" fontId="4" fillId="0" borderId="1" xfId="3" applyNumberFormat="1" applyFont="1" applyFill="1" applyBorder="1" applyAlignment="1" applyProtection="1">
      <alignment horizontal="right"/>
    </xf>
    <xf numFmtId="4" fontId="6" fillId="0" borderId="1" xfId="3" applyNumberFormat="1" applyFont="1" applyBorder="1" applyAlignment="1" applyProtection="1">
      <alignment horizontal="right"/>
    </xf>
    <xf numFmtId="4" fontId="6" fillId="0" borderId="1" xfId="3" applyNumberFormat="1" applyFont="1" applyFill="1" applyBorder="1" applyAlignment="1" applyProtection="1">
      <alignment horizontal="right"/>
    </xf>
    <xf numFmtId="4" fontId="8" fillId="0" borderId="1" xfId="3" applyNumberFormat="1" applyFont="1" applyBorder="1" applyAlignment="1" applyProtection="1">
      <alignment horizontal="center" vertical="center"/>
    </xf>
    <xf numFmtId="4" fontId="6" fillId="0" borderId="0" xfId="3" applyNumberFormat="1" applyFont="1" applyBorder="1" applyAlignment="1" applyProtection="1">
      <alignment horizontal="right"/>
    </xf>
    <xf numFmtId="0" fontId="6" fillId="0" borderId="1" xfId="0" applyFont="1" applyBorder="1" applyProtection="1">
      <protection locked="0"/>
    </xf>
    <xf numFmtId="0" fontId="4" fillId="0" borderId="1" xfId="2" applyFont="1" applyBorder="1" applyAlignment="1" applyProtection="1">
      <alignment horizontal="center"/>
      <protection locked="0"/>
    </xf>
    <xf numFmtId="4" fontId="6" fillId="3" borderId="1" xfId="3" applyNumberFormat="1" applyFont="1" applyFill="1" applyBorder="1" applyAlignment="1" applyProtection="1">
      <alignment horizontal="center"/>
    </xf>
    <xf numFmtId="4" fontId="6" fillId="3" borderId="1" xfId="3" applyNumberFormat="1" applyFont="1" applyFill="1" applyBorder="1" applyAlignment="1" applyProtection="1">
      <alignment horizontal="right"/>
    </xf>
    <xf numFmtId="4" fontId="8" fillId="3" borderId="1" xfId="3" applyNumberFormat="1" applyFont="1" applyFill="1" applyBorder="1" applyAlignment="1" applyProtection="1">
      <alignment horizontal="center" vertical="center"/>
    </xf>
    <xf numFmtId="0" fontId="6" fillId="0" borderId="3" xfId="3" applyNumberFormat="1" applyFont="1" applyBorder="1" applyAlignment="1" applyProtection="1">
      <alignment horizontal="right"/>
    </xf>
    <xf numFmtId="4" fontId="8" fillId="0" borderId="1" xfId="3" applyNumberFormat="1" applyFont="1" applyBorder="1" applyAlignment="1" applyProtection="1">
      <alignment horizontal="center" vertical="top"/>
    </xf>
    <xf numFmtId="2" fontId="4" fillId="0" borderId="1" xfId="3" applyNumberFormat="1" applyFont="1" applyFill="1" applyBorder="1" applyAlignment="1" applyProtection="1">
      <alignment horizontal="right"/>
    </xf>
    <xf numFmtId="165" fontId="4" fillId="0" borderId="0" xfId="3" applyNumberFormat="1" applyFont="1" applyAlignment="1" applyProtection="1">
      <alignment horizontal="center" wrapText="1"/>
    </xf>
    <xf numFmtId="4" fontId="8" fillId="0" borderId="1" xfId="3" applyNumberFormat="1" applyFont="1" applyBorder="1" applyAlignment="1" applyProtection="1">
      <alignment horizontal="center"/>
    </xf>
    <xf numFmtId="4" fontId="8" fillId="0" borderId="1" xfId="3" applyNumberFormat="1" applyFont="1" applyBorder="1" applyAlignment="1" applyProtection="1">
      <alignment horizontal="right"/>
    </xf>
    <xf numFmtId="164" fontId="4" fillId="0" borderId="1" xfId="3" applyFont="1" applyFill="1" applyBorder="1" applyAlignment="1" applyProtection="1">
      <alignment horizontal="right"/>
    </xf>
    <xf numFmtId="165" fontId="15" fillId="0" borderId="1" xfId="3" applyNumberFormat="1" applyFont="1" applyBorder="1" applyAlignment="1" applyProtection="1">
      <alignment horizontal="center" wrapText="1"/>
    </xf>
    <xf numFmtId="4" fontId="12" fillId="0" borderId="1" xfId="3" applyNumberFormat="1" applyFont="1" applyBorder="1" applyAlignment="1" applyProtection="1">
      <alignment horizontal="right"/>
    </xf>
    <xf numFmtId="4" fontId="15" fillId="0" borderId="1" xfId="3" applyNumberFormat="1" applyFont="1" applyFill="1" applyBorder="1" applyAlignment="1" applyProtection="1">
      <alignment horizontal="right"/>
    </xf>
    <xf numFmtId="165" fontId="4" fillId="0" borderId="1" xfId="3" applyNumberFormat="1" applyFont="1" applyFill="1" applyBorder="1" applyAlignment="1" applyProtection="1">
      <alignment horizontal="center" wrapText="1"/>
    </xf>
    <xf numFmtId="165" fontId="6" fillId="0" borderId="1" xfId="3" applyNumberFormat="1" applyFont="1" applyFill="1" applyBorder="1" applyAlignment="1" applyProtection="1">
      <alignment horizontal="right"/>
    </xf>
    <xf numFmtId="4" fontId="4" fillId="0" borderId="1" xfId="4" applyNumberFormat="1" applyFont="1" applyFill="1" applyBorder="1" applyAlignment="1" applyProtection="1"/>
    <xf numFmtId="2" fontId="4" fillId="0" borderId="1" xfId="4" applyNumberFormat="1" applyFont="1" applyFill="1" applyBorder="1" applyAlignment="1" applyProtection="1">
      <alignment horizontal="right"/>
      <protection locked="0"/>
    </xf>
    <xf numFmtId="4" fontId="4" fillId="0" borderId="1" xfId="4" applyNumberFormat="1" applyFont="1" applyFill="1" applyBorder="1" applyAlignment="1" applyProtection="1">
      <alignment horizontal="right"/>
      <protection locked="0"/>
    </xf>
    <xf numFmtId="4" fontId="12" fillId="0" borderId="1" xfId="4" applyNumberFormat="1" applyFont="1" applyFill="1" applyBorder="1" applyAlignment="1" applyProtection="1">
      <alignment horizontal="right"/>
    </xf>
    <xf numFmtId="169" fontId="4" fillId="0" borderId="5" xfId="4" applyNumberFormat="1" applyFont="1" applyFill="1" applyBorder="1" applyAlignment="1" applyProtection="1">
      <alignment horizontal="right"/>
    </xf>
    <xf numFmtId="2" fontId="4" fillId="0" borderId="1" xfId="3" applyNumberFormat="1" applyFont="1" applyFill="1" applyBorder="1" applyAlignment="1" applyProtection="1">
      <alignment vertical="top"/>
    </xf>
    <xf numFmtId="165" fontId="6" fillId="0" borderId="1" xfId="3" applyNumberFormat="1" applyFont="1" applyFill="1" applyBorder="1" applyAlignment="1" applyProtection="1">
      <alignment horizontal="right" vertical="top"/>
    </xf>
    <xf numFmtId="2" fontId="4" fillId="0" borderId="0" xfId="4" applyNumberFormat="1" applyFont="1" applyFill="1" applyBorder="1" applyAlignment="1" applyProtection="1">
      <alignment horizontal="right"/>
      <protection locked="0"/>
    </xf>
    <xf numFmtId="4" fontId="4" fillId="0" borderId="6" xfId="4" applyNumberFormat="1" applyFont="1" applyFill="1" applyBorder="1" applyAlignment="1" applyProtection="1"/>
    <xf numFmtId="4" fontId="8" fillId="0" borderId="0" xfId="3" applyNumberFormat="1" applyFont="1" applyBorder="1" applyAlignment="1" applyProtection="1">
      <alignment horizontal="center" vertical="top"/>
    </xf>
    <xf numFmtId="2" fontId="4" fillId="0" borderId="0" xfId="3" applyNumberFormat="1" applyFont="1" applyFill="1" applyBorder="1" applyAlignment="1" applyProtection="1">
      <alignment horizontal="right"/>
      <protection locked="0"/>
    </xf>
    <xf numFmtId="2" fontId="4" fillId="0" borderId="5" xfId="4" applyNumberFormat="1" applyFont="1" applyFill="1" applyBorder="1" applyAlignment="1" applyProtection="1">
      <alignment horizontal="right"/>
      <protection locked="0"/>
    </xf>
    <xf numFmtId="0" fontId="8" fillId="0" borderId="1" xfId="3" applyNumberFormat="1" applyFont="1" applyBorder="1" applyAlignment="1" applyProtection="1">
      <alignment horizontal="center" vertical="top"/>
    </xf>
    <xf numFmtId="4" fontId="15" fillId="0" borderId="1" xfId="1" applyNumberFormat="1" applyFont="1" applyBorder="1" applyProtection="1">
      <protection locked="0"/>
    </xf>
    <xf numFmtId="4" fontId="12" fillId="0" borderId="8" xfId="3" applyNumberFormat="1" applyFont="1" applyBorder="1" applyAlignment="1" applyProtection="1">
      <alignment horizontal="right"/>
    </xf>
    <xf numFmtId="4" fontId="15" fillId="0" borderId="9" xfId="4" applyNumberFormat="1" applyFont="1" applyFill="1" applyBorder="1" applyAlignment="1" applyProtection="1">
      <alignment horizontal="right"/>
    </xf>
    <xf numFmtId="0" fontId="15" fillId="0" borderId="1" xfId="2" applyFont="1" applyBorder="1" applyAlignment="1" applyProtection="1">
      <alignment horizontal="center"/>
      <protection locked="0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2" xfId="1" applyFont="1" applyBorder="1" applyAlignment="1">
      <alignment vertical="top"/>
    </xf>
    <xf numFmtId="0" fontId="5" fillId="0" borderId="1" xfId="1" applyFont="1" applyBorder="1" applyAlignment="1">
      <alignment vertical="top" wrapText="1"/>
    </xf>
    <xf numFmtId="0" fontId="4" fillId="0" borderId="1" xfId="2" applyFont="1" applyBorder="1" applyAlignment="1">
      <alignment horizontal="center"/>
    </xf>
    <xf numFmtId="0" fontId="5" fillId="0" borderId="2" xfId="1" applyFont="1" applyBorder="1"/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2" fontId="4" fillId="3" borderId="1" xfId="1" applyNumberFormat="1" applyFont="1" applyFill="1" applyBorder="1"/>
    <xf numFmtId="4" fontId="4" fillId="0" borderId="1" xfId="1" applyNumberFormat="1" applyFont="1" applyBorder="1"/>
    <xf numFmtId="0" fontId="4" fillId="0" borderId="4" xfId="1" applyFont="1" applyBorder="1"/>
    <xf numFmtId="0" fontId="4" fillId="0" borderId="5" xfId="1" applyFont="1" applyBorder="1" applyAlignment="1">
      <alignment horizontal="center"/>
    </xf>
    <xf numFmtId="2" fontId="4" fillId="0" borderId="1" xfId="1" applyNumberFormat="1" applyFont="1" applyBorder="1"/>
    <xf numFmtId="4" fontId="4" fillId="3" borderId="1" xfId="1" applyNumberFormat="1" applyFont="1" applyFill="1" applyBorder="1"/>
    <xf numFmtId="0" fontId="4" fillId="3" borderId="1" xfId="1" applyFont="1" applyFill="1" applyBorder="1"/>
    <xf numFmtId="0" fontId="4" fillId="3" borderId="1" xfId="1" applyFont="1" applyFill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/>
    <xf numFmtId="0" fontId="5" fillId="0" borderId="0" xfId="1" applyFont="1"/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justify" wrapText="1"/>
    </xf>
    <xf numFmtId="0" fontId="4" fillId="0" borderId="1" xfId="2" applyFont="1" applyBorder="1" applyAlignment="1">
      <alignment horizontal="justify" vertical="top" wrapText="1"/>
    </xf>
    <xf numFmtId="0" fontId="4" fillId="0" borderId="1" xfId="2" applyFont="1" applyBorder="1" applyAlignment="1">
      <alignment horizontal="center" vertical="top" wrapText="1"/>
    </xf>
    <xf numFmtId="4" fontId="4" fillId="0" borderId="1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1" xfId="2" applyFont="1" applyBorder="1" applyAlignment="1">
      <alignment vertical="top" wrapText="1"/>
    </xf>
    <xf numFmtId="0" fontId="7" fillId="0" borderId="0" xfId="0" applyFont="1"/>
    <xf numFmtId="0" fontId="5" fillId="0" borderId="1" xfId="2" applyFont="1" applyBorder="1" applyAlignment="1">
      <alignment horizontal="left" vertical="top" wrapText="1"/>
    </xf>
    <xf numFmtId="49" fontId="4" fillId="0" borderId="1" xfId="2" applyNumberFormat="1" applyFont="1" applyBorder="1" applyAlignment="1">
      <alignment horizontal="justify" vertical="top"/>
    </xf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/>
    <xf numFmtId="0" fontId="7" fillId="0" borderId="1" xfId="0" applyFont="1" applyBorder="1" applyAlignment="1">
      <alignment horizontal="justify" vertical="top"/>
    </xf>
    <xf numFmtId="0" fontId="4" fillId="0" borderId="1" xfId="5" applyFont="1" applyBorder="1" applyAlignment="1">
      <alignment vertical="top" wrapText="1"/>
    </xf>
    <xf numFmtId="0" fontId="4" fillId="0" borderId="1" xfId="2" applyFont="1" applyBorder="1" applyAlignment="1">
      <alignment horizontal="left" vertical="center" wrapText="1"/>
    </xf>
    <xf numFmtId="0" fontId="5" fillId="0" borderId="2" xfId="2" applyFont="1" applyBorder="1"/>
    <xf numFmtId="0" fontId="4" fillId="0" borderId="7" xfId="2" applyFont="1" applyBorder="1" applyAlignment="1">
      <alignment horizontal="left" vertical="center" wrapText="1"/>
    </xf>
    <xf numFmtId="0" fontId="5" fillId="0" borderId="1" xfId="2" applyFont="1" applyBorder="1" applyAlignment="1">
      <alignment wrapText="1"/>
    </xf>
    <xf numFmtId="4" fontId="6" fillId="0" borderId="1" xfId="0" applyNumberFormat="1" applyFont="1" applyBorder="1"/>
    <xf numFmtId="0" fontId="5" fillId="0" borderId="0" xfId="0" applyFont="1"/>
    <xf numFmtId="0" fontId="5" fillId="0" borderId="0" xfId="2" applyFont="1"/>
    <xf numFmtId="0" fontId="6" fillId="3" borderId="0" xfId="0" applyFont="1" applyFill="1"/>
    <xf numFmtId="0" fontId="5" fillId="3" borderId="0" xfId="2" applyFont="1" applyFill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7" fillId="0" borderId="1" xfId="0" applyFont="1" applyBorder="1"/>
    <xf numFmtId="0" fontId="7" fillId="3" borderId="1" xfId="0" applyFont="1" applyFill="1" applyBorder="1" applyAlignment="1">
      <alignment horizontal="justify" vertical="top"/>
    </xf>
    <xf numFmtId="0" fontId="4" fillId="3" borderId="1" xfId="2" applyFont="1" applyFill="1" applyBorder="1" applyAlignment="1">
      <alignment horizontal="justify" vertical="top" wrapText="1"/>
    </xf>
    <xf numFmtId="0" fontId="4" fillId="3" borderId="1" xfId="2" applyFont="1" applyFill="1" applyBorder="1" applyAlignment="1">
      <alignment horizontal="center" vertical="top" wrapText="1"/>
    </xf>
    <xf numFmtId="4" fontId="4" fillId="3" borderId="1" xfId="2" applyNumberFormat="1" applyFont="1" applyFill="1" applyBorder="1" applyAlignment="1">
      <alignment horizontal="center" vertical="top" wrapText="1"/>
    </xf>
    <xf numFmtId="0" fontId="4" fillId="3" borderId="1" xfId="5" applyFont="1" applyFill="1" applyBorder="1" applyAlignment="1">
      <alignment vertical="top" wrapText="1"/>
    </xf>
    <xf numFmtId="0" fontId="8" fillId="3" borderId="1" xfId="5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1" xfId="5" applyFont="1" applyBorder="1" applyAlignment="1">
      <alignment horizontal="center"/>
    </xf>
    <xf numFmtId="4" fontId="6" fillId="0" borderId="0" xfId="0" applyNumberFormat="1" applyFont="1"/>
    <xf numFmtId="4" fontId="5" fillId="0" borderId="0" xfId="0" applyNumberFormat="1" applyFont="1"/>
    <xf numFmtId="0" fontId="5" fillId="0" borderId="3" xfId="0" applyFont="1" applyBorder="1"/>
    <xf numFmtId="0" fontId="6" fillId="0" borderId="3" xfId="0" applyFont="1" applyBorder="1" applyAlignment="1">
      <alignment horizontal="center"/>
    </xf>
    <xf numFmtId="168" fontId="5" fillId="0" borderId="3" xfId="0" applyNumberFormat="1" applyFont="1" applyBorder="1"/>
    <xf numFmtId="49" fontId="5" fillId="0" borderId="2" xfId="5" applyNumberFormat="1" applyFont="1" applyBorder="1" applyAlignment="1">
      <alignment vertical="top"/>
    </xf>
    <xf numFmtId="0" fontId="5" fillId="0" borderId="1" xfId="5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5" fillId="0" borderId="1" xfId="1" applyFont="1" applyBorder="1" applyAlignment="1">
      <alignment horizontal="justify" vertical="top" wrapText="1"/>
    </xf>
    <xf numFmtId="0" fontId="4" fillId="0" borderId="1" xfId="1" applyFont="1" applyBorder="1" applyAlignment="1">
      <alignment horizontal="center" vertical="top" wrapText="1"/>
    </xf>
    <xf numFmtId="4" fontId="4" fillId="0" borderId="1" xfId="1" applyNumberFormat="1" applyFont="1" applyBorder="1" applyAlignment="1">
      <alignment horizontal="center" vertical="top" wrapText="1"/>
    </xf>
    <xf numFmtId="2" fontId="4" fillId="0" borderId="1" xfId="4" applyNumberFormat="1" applyFont="1" applyFill="1" applyBorder="1" applyAlignment="1" applyProtection="1">
      <alignment horizontal="right"/>
    </xf>
    <xf numFmtId="0" fontId="4" fillId="0" borderId="1" xfId="1" applyFont="1" applyBorder="1" applyAlignment="1">
      <alignment horizontal="justify" vertical="top" wrapText="1"/>
    </xf>
    <xf numFmtId="0" fontId="4" fillId="0" borderId="0" xfId="1" applyFont="1" applyAlignment="1">
      <alignment horizontal="justify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 wrapText="1"/>
    </xf>
    <xf numFmtId="0" fontId="5" fillId="0" borderId="7" xfId="5" applyFont="1" applyBorder="1" applyAlignment="1">
      <alignment vertical="top" wrapText="1"/>
    </xf>
    <xf numFmtId="0" fontId="5" fillId="0" borderId="0" xfId="5" applyFont="1" applyAlignment="1">
      <alignment vertical="top" wrapText="1"/>
    </xf>
    <xf numFmtId="0" fontId="8" fillId="0" borderId="0" xfId="5" applyFont="1" applyAlignment="1">
      <alignment horizontal="center"/>
    </xf>
    <xf numFmtId="0" fontId="5" fillId="0" borderId="4" xfId="1" applyFont="1" applyBorder="1" applyAlignment="1">
      <alignment horizontal="justify" vertical="top" wrapText="1"/>
    </xf>
    <xf numFmtId="0" fontId="4" fillId="0" borderId="5" xfId="1" applyFont="1" applyBorder="1" applyAlignment="1">
      <alignment horizontal="center" vertical="top" wrapText="1"/>
    </xf>
    <xf numFmtId="4" fontId="4" fillId="0" borderId="5" xfId="1" applyNumberFormat="1" applyFont="1" applyBorder="1" applyAlignment="1">
      <alignment horizontal="center" vertical="top" wrapText="1"/>
    </xf>
    <xf numFmtId="0" fontId="4" fillId="0" borderId="4" xfId="1" applyFont="1" applyBorder="1" applyAlignment="1">
      <alignment horizontal="justify" vertical="top" wrapText="1"/>
    </xf>
    <xf numFmtId="49" fontId="5" fillId="0" borderId="2" xfId="5" applyNumberFormat="1" applyFont="1" applyBorder="1"/>
    <xf numFmtId="0" fontId="8" fillId="0" borderId="7" xfId="5" applyFont="1" applyBorder="1"/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3" borderId="0" xfId="2" applyFont="1" applyFill="1" applyAlignment="1">
      <alignment vertical="center"/>
    </xf>
    <xf numFmtId="0" fontId="5" fillId="0" borderId="1" xfId="1" applyFont="1" applyBorder="1"/>
    <xf numFmtId="0" fontId="4" fillId="0" borderId="1" xfId="1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8" fillId="0" borderId="1" xfId="5" applyFont="1" applyBorder="1"/>
    <xf numFmtId="0" fontId="5" fillId="0" borderId="1" xfId="5" applyFont="1" applyBorder="1" applyAlignment="1">
      <alignment wrapText="1"/>
    </xf>
    <xf numFmtId="0" fontId="6" fillId="0" borderId="2" xfId="0" applyFont="1" applyBorder="1"/>
    <xf numFmtId="0" fontId="7" fillId="3" borderId="0" xfId="0" applyFont="1" applyFill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/>
    </xf>
    <xf numFmtId="0" fontId="12" fillId="0" borderId="0" xfId="0" applyFont="1"/>
    <xf numFmtId="0" fontId="13" fillId="5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0" borderId="0" xfId="2" applyFont="1"/>
    <xf numFmtId="0" fontId="15" fillId="0" borderId="0" xfId="2" applyFont="1" applyAlignment="1">
      <alignment horizontal="center"/>
    </xf>
    <xf numFmtId="49" fontId="14" fillId="0" borderId="2" xfId="0" applyNumberFormat="1" applyFont="1" applyBorder="1" applyAlignment="1">
      <alignment horizontal="center"/>
    </xf>
    <xf numFmtId="0" fontId="14" fillId="0" borderId="1" xfId="1" applyFont="1" applyBorder="1"/>
    <xf numFmtId="0" fontId="15" fillId="0" borderId="1" xfId="1" applyFont="1" applyBorder="1" applyAlignment="1">
      <alignment horizontal="center"/>
    </xf>
    <xf numFmtId="0" fontId="12" fillId="0" borderId="1" xfId="5" applyFont="1" applyBorder="1"/>
    <xf numFmtId="0" fontId="12" fillId="0" borderId="1" xfId="1" applyFont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0" fontId="12" fillId="0" borderId="1" xfId="5" applyFont="1" applyBorder="1" applyAlignment="1">
      <alignment wrapText="1"/>
    </xf>
    <xf numFmtId="0" fontId="15" fillId="0" borderId="1" xfId="2" applyFont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14" fillId="0" borderId="7" xfId="1" applyFont="1" applyBorder="1"/>
    <xf numFmtId="0" fontId="15" fillId="0" borderId="7" xfId="1" applyFont="1" applyBorder="1"/>
    <xf numFmtId="0" fontId="12" fillId="0" borderId="7" xfId="5" applyFont="1" applyBorder="1"/>
    <xf numFmtId="0" fontId="15" fillId="0" borderId="5" xfId="1" applyFont="1" applyBorder="1" applyAlignment="1">
      <alignment horizontal="center"/>
    </xf>
    <xf numFmtId="0" fontId="15" fillId="0" borderId="1" xfId="0" applyFont="1" applyBorder="1"/>
    <xf numFmtId="0" fontId="12" fillId="0" borderId="1" xfId="0" applyFont="1" applyBorder="1" applyAlignment="1">
      <alignment horizontal="center"/>
    </xf>
    <xf numFmtId="0" fontId="14" fillId="0" borderId="1" xfId="0" applyFont="1" applyBorder="1"/>
    <xf numFmtId="49" fontId="5" fillId="0" borderId="2" xfId="0" applyNumberFormat="1" applyFont="1" applyBorder="1" applyAlignment="1">
      <alignment horizontal="center" vertical="top"/>
    </xf>
    <xf numFmtId="0" fontId="9" fillId="0" borderId="1" xfId="5" applyFont="1" applyBorder="1" applyAlignment="1">
      <alignment wrapText="1"/>
    </xf>
    <xf numFmtId="0" fontId="9" fillId="0" borderId="1" xfId="5" applyFont="1" applyBorder="1"/>
    <xf numFmtId="49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top"/>
    </xf>
    <xf numFmtId="0" fontId="5" fillId="0" borderId="1" xfId="0" applyFont="1" applyBorder="1" applyAlignment="1">
      <alignment wrapText="1"/>
    </xf>
    <xf numFmtId="0" fontId="5" fillId="0" borderId="2" xfId="2" applyFont="1" applyBorder="1" applyAlignment="1">
      <alignment horizontal="center" vertical="center"/>
    </xf>
    <xf numFmtId="0" fontId="4" fillId="0" borderId="1" xfId="2" applyFont="1" applyBorder="1"/>
    <xf numFmtId="0" fontId="4" fillId="0" borderId="1" xfId="0" applyFont="1" applyBorder="1" applyAlignment="1">
      <alignment vertical="top" wrapText="1"/>
    </xf>
    <xf numFmtId="0" fontId="8" fillId="0" borderId="1" xfId="5" applyFont="1" applyBorder="1" applyAlignment="1">
      <alignment horizontal="center" vertical="top"/>
    </xf>
    <xf numFmtId="2" fontId="4" fillId="0" borderId="1" xfId="3" applyNumberFormat="1" applyFont="1" applyFill="1" applyBorder="1" applyAlignment="1" applyProtection="1">
      <alignment horizontal="right" vertical="top"/>
    </xf>
    <xf numFmtId="0" fontId="6" fillId="0" borderId="1" xfId="0" applyFont="1" applyBorder="1" applyAlignment="1">
      <alignment horizontal="center" vertical="top"/>
    </xf>
    <xf numFmtId="0" fontId="4" fillId="0" borderId="1" xfId="5" applyFont="1" applyBorder="1" applyAlignment="1">
      <alignment vertical="top"/>
    </xf>
    <xf numFmtId="0" fontId="4" fillId="0" borderId="1" xfId="0" applyFont="1" applyBorder="1" applyAlignment="1">
      <alignment wrapText="1"/>
    </xf>
    <xf numFmtId="170" fontId="5" fillId="0" borderId="1" xfId="0" applyNumberFormat="1" applyFont="1" applyBorder="1"/>
    <xf numFmtId="170" fontId="5" fillId="0" borderId="1" xfId="3" applyNumberFormat="1" applyFont="1" applyBorder="1" applyProtection="1"/>
    <xf numFmtId="170" fontId="4" fillId="0" borderId="1" xfId="1" applyNumberFormat="1" applyFont="1" applyBorder="1"/>
    <xf numFmtId="170" fontId="4" fillId="0" borderId="6" xfId="1" applyNumberFormat="1" applyFont="1" applyBorder="1"/>
    <xf numFmtId="170" fontId="4" fillId="3" borderId="5" xfId="1" applyNumberFormat="1" applyFont="1" applyFill="1" applyBorder="1" applyProtection="1">
      <protection locked="0"/>
    </xf>
    <xf numFmtId="170" fontId="4" fillId="3" borderId="1" xfId="1" applyNumberFormat="1" applyFont="1" applyFill="1" applyBorder="1"/>
    <xf numFmtId="170" fontId="4" fillId="0" borderId="1" xfId="3" applyNumberFormat="1" applyFont="1" applyFill="1" applyBorder="1" applyAlignment="1" applyProtection="1">
      <alignment horizontal="right"/>
      <protection locked="0"/>
    </xf>
    <xf numFmtId="170" fontId="4" fillId="0" borderId="1" xfId="3" applyNumberFormat="1" applyFont="1" applyBorder="1" applyProtection="1"/>
    <xf numFmtId="170" fontId="4" fillId="0" borderId="1" xfId="3" applyNumberFormat="1" applyFont="1" applyBorder="1" applyAlignment="1" applyProtection="1">
      <alignment vertical="top"/>
    </xf>
    <xf numFmtId="170" fontId="6" fillId="0" borderId="1" xfId="0" applyNumberFormat="1" applyFont="1" applyBorder="1" applyProtection="1">
      <protection locked="0"/>
    </xf>
    <xf numFmtId="170" fontId="4" fillId="0" borderId="1" xfId="3" applyNumberFormat="1" applyFont="1" applyBorder="1" applyAlignment="1" applyProtection="1">
      <alignment horizontal="right"/>
      <protection locked="0"/>
    </xf>
    <xf numFmtId="170" fontId="4" fillId="0" borderId="1" xfId="3" applyNumberFormat="1" applyFont="1" applyFill="1" applyBorder="1" applyAlignment="1" applyProtection="1">
      <alignment horizontal="right"/>
    </xf>
    <xf numFmtId="170" fontId="4" fillId="3" borderId="1" xfId="3" applyNumberFormat="1" applyFont="1" applyFill="1" applyBorder="1" applyAlignment="1" applyProtection="1">
      <alignment horizontal="right"/>
      <protection locked="0"/>
    </xf>
    <xf numFmtId="170" fontId="4" fillId="3" borderId="1" xfId="3" applyNumberFormat="1" applyFont="1" applyFill="1" applyBorder="1" applyProtection="1"/>
    <xf numFmtId="0" fontId="5" fillId="0" borderId="1" xfId="2" applyFont="1" applyBorder="1" applyAlignment="1">
      <alignment horizontal="justify" vertical="top" wrapText="1"/>
    </xf>
    <xf numFmtId="170" fontId="4" fillId="0" borderId="1" xfId="4" applyNumberFormat="1" applyFont="1" applyFill="1" applyBorder="1" applyAlignment="1" applyProtection="1">
      <alignment horizontal="right"/>
      <protection locked="0"/>
    </xf>
    <xf numFmtId="170" fontId="4" fillId="0" borderId="1" xfId="4" applyNumberFormat="1" applyFont="1" applyFill="1" applyBorder="1" applyAlignment="1" applyProtection="1"/>
    <xf numFmtId="170" fontId="4" fillId="0" borderId="5" xfId="4" applyNumberFormat="1" applyFont="1" applyFill="1" applyBorder="1" applyAlignment="1" applyProtection="1">
      <alignment horizontal="right"/>
      <protection locked="0"/>
    </xf>
    <xf numFmtId="170" fontId="4" fillId="0" borderId="6" xfId="4" applyNumberFormat="1" applyFont="1" applyFill="1" applyBorder="1" applyAlignment="1" applyProtection="1"/>
    <xf numFmtId="170" fontId="4" fillId="0" borderId="1" xfId="4" applyNumberFormat="1" applyFont="1" applyFill="1" applyBorder="1" applyAlignment="1" applyProtection="1">
      <alignment horizontal="right"/>
    </xf>
    <xf numFmtId="170" fontId="4" fillId="0" borderId="1" xfId="1" applyNumberFormat="1" applyFont="1" applyBorder="1" applyProtection="1">
      <protection locked="0"/>
    </xf>
    <xf numFmtId="170" fontId="4" fillId="0" borderId="1" xfId="3" applyNumberFormat="1" applyFont="1" applyFill="1" applyBorder="1" applyProtection="1"/>
    <xf numFmtId="0" fontId="4" fillId="3" borderId="5" xfId="1" applyFont="1" applyFill="1" applyBorder="1" applyAlignment="1">
      <alignment horizontal="center"/>
    </xf>
    <xf numFmtId="170" fontId="4" fillId="0" borderId="1" xfId="2" applyNumberFormat="1" applyFont="1" applyBorder="1" applyAlignment="1" applyProtection="1">
      <alignment horizontal="center"/>
      <protection locked="0"/>
    </xf>
    <xf numFmtId="0" fontId="15" fillId="0" borderId="10" xfId="1" applyFont="1" applyBorder="1" applyAlignment="1">
      <alignment horizontal="center"/>
    </xf>
    <xf numFmtId="4" fontId="15" fillId="0" borderId="11" xfId="4" applyNumberFormat="1" applyFont="1" applyFill="1" applyBorder="1" applyAlignment="1" applyProtection="1">
      <alignment horizontal="right"/>
    </xf>
    <xf numFmtId="0" fontId="13" fillId="0" borderId="7" xfId="5" applyFont="1" applyBorder="1"/>
    <xf numFmtId="170" fontId="15" fillId="0" borderId="1" xfId="3" applyNumberFormat="1" applyFont="1" applyFill="1" applyBorder="1" applyAlignment="1" applyProtection="1">
      <alignment horizontal="right"/>
    </xf>
    <xf numFmtId="170" fontId="15" fillId="0" borderId="1" xfId="3" applyNumberFormat="1" applyFont="1" applyFill="1" applyBorder="1" applyProtection="1"/>
    <xf numFmtId="170" fontId="15" fillId="0" borderId="1" xfId="3" applyNumberFormat="1" applyFont="1" applyFill="1" applyBorder="1" applyAlignment="1" applyProtection="1">
      <alignment horizontal="right"/>
      <protection locked="0"/>
    </xf>
    <xf numFmtId="170" fontId="15" fillId="0" borderId="1" xfId="1" applyNumberFormat="1" applyFont="1" applyBorder="1" applyProtection="1">
      <protection locked="0"/>
    </xf>
    <xf numFmtId="170" fontId="12" fillId="0" borderId="1" xfId="3" applyNumberFormat="1" applyFont="1" applyFill="1" applyBorder="1" applyAlignment="1" applyProtection="1">
      <alignment horizontal="right"/>
      <protection locked="0"/>
    </xf>
    <xf numFmtId="170" fontId="4" fillId="0" borderId="1" xfId="3" applyNumberFormat="1" applyFont="1" applyFill="1" applyBorder="1" applyAlignment="1" applyProtection="1">
      <alignment horizontal="right" vertical="top"/>
      <protection locked="0"/>
    </xf>
    <xf numFmtId="170" fontId="4" fillId="0" borderId="1" xfId="3" applyNumberFormat="1" applyFont="1" applyFill="1" applyBorder="1" applyAlignment="1" applyProtection="1">
      <alignment vertical="top"/>
    </xf>
    <xf numFmtId="170" fontId="4" fillId="0" borderId="1" xfId="3" applyNumberFormat="1" applyFont="1" applyFill="1" applyBorder="1" applyAlignment="1" applyProtection="1">
      <alignment horizontal="right" vertical="top"/>
    </xf>
    <xf numFmtId="0" fontId="7" fillId="2" borderId="0" xfId="0" applyFont="1" applyFill="1" applyAlignment="1">
      <alignment horizontal="center" vertical="center"/>
    </xf>
    <xf numFmtId="0" fontId="5" fillId="4" borderId="0" xfId="2" applyFont="1" applyFill="1" applyAlignment="1">
      <alignment horizontal="center"/>
    </xf>
    <xf numFmtId="0" fontId="5" fillId="4" borderId="3" xfId="2" applyFont="1" applyFill="1" applyBorder="1" applyAlignment="1">
      <alignment horizontal="center"/>
    </xf>
    <xf numFmtId="0" fontId="5" fillId="4" borderId="0" xfId="2" applyFont="1" applyFill="1" applyAlignment="1">
      <alignment horizontal="center" vertical="center"/>
    </xf>
    <xf numFmtId="0" fontId="14" fillId="6" borderId="0" xfId="2" applyFont="1" applyFill="1" applyAlignment="1">
      <alignment horizontal="center"/>
    </xf>
  </cellXfs>
  <cellStyles count="11">
    <cellStyle name="Navadno" xfId="0" builtinId="0"/>
    <cellStyle name="Navadno 2" xfId="2" xr:uid="{00000000-0005-0000-0000-000001000000}"/>
    <cellStyle name="Navadno 3" xfId="5" xr:uid="{00000000-0005-0000-0000-000002000000}"/>
    <cellStyle name="Navadno 4" xfId="1" xr:uid="{00000000-0005-0000-0000-000003000000}"/>
    <cellStyle name="Normal 2" xfId="7" xr:uid="{00000000-0005-0000-0000-000004000000}"/>
    <cellStyle name="Vejica 2" xfId="3" xr:uid="{00000000-0005-0000-0000-000006000000}"/>
    <cellStyle name="Vejica 3" xfId="4" xr:uid="{00000000-0005-0000-0000-000007000000}"/>
    <cellStyle name="Vejica 4" xfId="6" xr:uid="{00000000-0005-0000-0000-000008000000}"/>
    <cellStyle name="Vejica 5" xfId="8" xr:uid="{00000000-0005-0000-0000-000009000000}"/>
    <cellStyle name="Vejica 6" xfId="10" xr:uid="{00000000-0005-0000-0000-00000A000000}"/>
    <cellStyle name="Vejica 7" xfId="9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F40"/>
  <sheetViews>
    <sheetView zoomScaleNormal="100" workbookViewId="0">
      <selection activeCell="D24" sqref="D24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30" t="s">
        <v>286</v>
      </c>
      <c r="C1" s="230"/>
      <c r="D1" s="230"/>
      <c r="E1" s="230"/>
      <c r="F1" s="230"/>
    </row>
    <row r="2" spans="1:6" x14ac:dyDescent="0.35">
      <c r="B2" s="62"/>
      <c r="C2" s="62"/>
      <c r="D2" s="62"/>
      <c r="E2" s="62"/>
      <c r="F2" s="62"/>
    </row>
    <row r="3" spans="1:6" x14ac:dyDescent="0.35">
      <c r="A3" s="63"/>
      <c r="B3" s="231" t="s">
        <v>384</v>
      </c>
      <c r="C3" s="231"/>
      <c r="D3" s="231"/>
      <c r="E3" s="231"/>
      <c r="F3" s="231"/>
    </row>
    <row r="4" spans="1:6" x14ac:dyDescent="0.35">
      <c r="A4" s="63"/>
      <c r="B4" s="64"/>
      <c r="C4" s="64"/>
      <c r="D4" s="65"/>
      <c r="E4" s="64"/>
      <c r="F4" s="64"/>
    </row>
    <row r="5" spans="1:6" ht="42" x14ac:dyDescent="0.35">
      <c r="A5" s="66" t="s">
        <v>4</v>
      </c>
      <c r="B5" s="67" t="s">
        <v>287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69"/>
      <c r="B6" s="70"/>
      <c r="C6" s="71"/>
      <c r="D6" s="13"/>
      <c r="E6" s="72"/>
      <c r="F6" s="73"/>
    </row>
    <row r="7" spans="1:6" x14ac:dyDescent="0.35">
      <c r="A7" s="69"/>
      <c r="B7" s="74" t="s">
        <v>173</v>
      </c>
      <c r="C7" s="75" t="s">
        <v>105</v>
      </c>
      <c r="D7" s="49">
        <v>120</v>
      </c>
      <c r="E7" s="199"/>
      <c r="F7" s="198">
        <f t="shared" ref="F7:F15" si="0">ROUND(D7*E7,2)</f>
        <v>0</v>
      </c>
    </row>
    <row r="8" spans="1:6" x14ac:dyDescent="0.35">
      <c r="A8" s="69"/>
      <c r="B8" s="74" t="s">
        <v>368</v>
      </c>
      <c r="C8" s="217" t="s">
        <v>105</v>
      </c>
      <c r="D8" s="49">
        <v>48</v>
      </c>
      <c r="E8" s="199"/>
      <c r="F8" s="198">
        <f t="shared" si="0"/>
        <v>0</v>
      </c>
    </row>
    <row r="9" spans="1:6" x14ac:dyDescent="0.35">
      <c r="A9" s="69"/>
      <c r="B9" s="74" t="s">
        <v>174</v>
      </c>
      <c r="C9" s="75" t="s">
        <v>105</v>
      </c>
      <c r="D9" s="49">
        <v>120</v>
      </c>
      <c r="E9" s="199"/>
      <c r="F9" s="198">
        <f t="shared" si="0"/>
        <v>0</v>
      </c>
    </row>
    <row r="10" spans="1:6" x14ac:dyDescent="0.35">
      <c r="A10" s="69"/>
      <c r="B10" s="74" t="s">
        <v>175</v>
      </c>
      <c r="C10" s="75" t="s">
        <v>105</v>
      </c>
      <c r="D10" s="49">
        <v>360</v>
      </c>
      <c r="E10" s="199"/>
      <c r="F10" s="198">
        <f t="shared" si="0"/>
        <v>0</v>
      </c>
    </row>
    <row r="11" spans="1:6" x14ac:dyDescent="0.35">
      <c r="A11" s="69"/>
      <c r="B11" s="74" t="s">
        <v>369</v>
      </c>
      <c r="C11" s="75" t="s">
        <v>105</v>
      </c>
      <c r="D11" s="49">
        <v>48</v>
      </c>
      <c r="E11" s="199"/>
      <c r="F11" s="198">
        <f t="shared" si="0"/>
        <v>0</v>
      </c>
    </row>
    <row r="12" spans="1:6" x14ac:dyDescent="0.35">
      <c r="A12" s="69"/>
      <c r="B12" s="74" t="s">
        <v>176</v>
      </c>
      <c r="C12" s="75" t="s">
        <v>105</v>
      </c>
      <c r="D12" s="49">
        <v>360</v>
      </c>
      <c r="E12" s="199"/>
      <c r="F12" s="198">
        <f t="shared" si="0"/>
        <v>0</v>
      </c>
    </row>
    <row r="13" spans="1:6" x14ac:dyDescent="0.35">
      <c r="A13" s="69"/>
      <c r="B13" s="74" t="s">
        <v>370</v>
      </c>
      <c r="C13" s="75" t="s">
        <v>105</v>
      </c>
      <c r="D13" s="49">
        <v>24</v>
      </c>
      <c r="E13" s="199"/>
      <c r="F13" s="198">
        <f t="shared" si="0"/>
        <v>0</v>
      </c>
    </row>
    <row r="14" spans="1:6" x14ac:dyDescent="0.35">
      <c r="A14" s="69"/>
      <c r="B14" s="74" t="s">
        <v>177</v>
      </c>
      <c r="C14" s="75" t="s">
        <v>105</v>
      </c>
      <c r="D14" s="49">
        <v>120</v>
      </c>
      <c r="E14" s="199"/>
      <c r="F14" s="198">
        <f t="shared" si="0"/>
        <v>0</v>
      </c>
    </row>
    <row r="15" spans="1:6" x14ac:dyDescent="0.35">
      <c r="A15" s="69"/>
      <c r="B15" s="74" t="s">
        <v>371</v>
      </c>
      <c r="C15" s="75" t="s">
        <v>105</v>
      </c>
      <c r="D15" s="49">
        <v>24</v>
      </c>
      <c r="E15" s="199"/>
      <c r="F15" s="198">
        <f t="shared" si="0"/>
        <v>0</v>
      </c>
    </row>
    <row r="16" spans="1:6" x14ac:dyDescent="0.35">
      <c r="A16" s="69"/>
      <c r="B16" s="70"/>
      <c r="C16" s="71"/>
      <c r="D16" s="13"/>
      <c r="E16" s="76"/>
      <c r="F16" s="73"/>
    </row>
    <row r="17" spans="1:6" ht="42" x14ac:dyDescent="0.35">
      <c r="A17" s="66" t="s">
        <v>6</v>
      </c>
      <c r="B17" s="67" t="s">
        <v>288</v>
      </c>
      <c r="C17" s="68"/>
      <c r="D17" s="20"/>
      <c r="E17" s="68"/>
      <c r="F17" s="73"/>
    </row>
    <row r="18" spans="1:6" x14ac:dyDescent="0.35">
      <c r="A18" s="69"/>
      <c r="B18" s="70"/>
      <c r="C18" s="71"/>
      <c r="D18" s="13"/>
      <c r="E18" s="76"/>
      <c r="F18" s="73"/>
    </row>
    <row r="19" spans="1:6" x14ac:dyDescent="0.35">
      <c r="A19" s="69"/>
      <c r="B19" s="74" t="s">
        <v>173</v>
      </c>
      <c r="C19" s="75" t="s">
        <v>105</v>
      </c>
      <c r="D19" s="49">
        <v>120</v>
      </c>
      <c r="E19" s="199"/>
      <c r="F19" s="198">
        <f t="shared" ref="F19:F27" si="1">ROUND(D19*E19,2)</f>
        <v>0</v>
      </c>
    </row>
    <row r="20" spans="1:6" x14ac:dyDescent="0.35">
      <c r="A20" s="69"/>
      <c r="B20" s="74" t="s">
        <v>368</v>
      </c>
      <c r="C20" s="217" t="s">
        <v>105</v>
      </c>
      <c r="D20" s="49">
        <v>48</v>
      </c>
      <c r="E20" s="199"/>
      <c r="F20" s="198">
        <f t="shared" si="1"/>
        <v>0</v>
      </c>
    </row>
    <row r="21" spans="1:6" x14ac:dyDescent="0.35">
      <c r="A21" s="69"/>
      <c r="B21" s="74" t="s">
        <v>174</v>
      </c>
      <c r="C21" s="75" t="s">
        <v>105</v>
      </c>
      <c r="D21" s="49">
        <v>240</v>
      </c>
      <c r="E21" s="199"/>
      <c r="F21" s="198">
        <f t="shared" si="1"/>
        <v>0</v>
      </c>
    </row>
    <row r="22" spans="1:6" x14ac:dyDescent="0.35">
      <c r="A22" s="69"/>
      <c r="B22" s="74" t="s">
        <v>175</v>
      </c>
      <c r="C22" s="75" t="s">
        <v>105</v>
      </c>
      <c r="D22" s="49">
        <v>360</v>
      </c>
      <c r="E22" s="199"/>
      <c r="F22" s="198">
        <f t="shared" si="1"/>
        <v>0</v>
      </c>
    </row>
    <row r="23" spans="1:6" x14ac:dyDescent="0.35">
      <c r="A23" s="69"/>
      <c r="B23" s="74" t="s">
        <v>369</v>
      </c>
      <c r="C23" s="75" t="s">
        <v>105</v>
      </c>
      <c r="D23" s="49">
        <v>48</v>
      </c>
      <c r="E23" s="199"/>
      <c r="F23" s="198">
        <f t="shared" si="1"/>
        <v>0</v>
      </c>
    </row>
    <row r="24" spans="1:6" x14ac:dyDescent="0.35">
      <c r="A24" s="69"/>
      <c r="B24" s="74" t="s">
        <v>176</v>
      </c>
      <c r="C24" s="75" t="s">
        <v>105</v>
      </c>
      <c r="D24" s="49">
        <v>360</v>
      </c>
      <c r="E24" s="199"/>
      <c r="F24" s="198">
        <f t="shared" si="1"/>
        <v>0</v>
      </c>
    </row>
    <row r="25" spans="1:6" x14ac:dyDescent="0.35">
      <c r="A25" s="69"/>
      <c r="B25" s="74" t="s">
        <v>370</v>
      </c>
      <c r="C25" s="75" t="s">
        <v>105</v>
      </c>
      <c r="D25" s="49">
        <v>24</v>
      </c>
      <c r="E25" s="199"/>
      <c r="F25" s="198">
        <f t="shared" si="1"/>
        <v>0</v>
      </c>
    </row>
    <row r="26" spans="1:6" x14ac:dyDescent="0.35">
      <c r="A26" s="69"/>
      <c r="B26" s="74" t="s">
        <v>177</v>
      </c>
      <c r="C26" s="75" t="s">
        <v>105</v>
      </c>
      <c r="D26" s="49">
        <v>120</v>
      </c>
      <c r="E26" s="199"/>
      <c r="F26" s="198">
        <f t="shared" si="1"/>
        <v>0</v>
      </c>
    </row>
    <row r="27" spans="1:6" x14ac:dyDescent="0.35">
      <c r="A27" s="69"/>
      <c r="B27" s="74" t="s">
        <v>371</v>
      </c>
      <c r="C27" s="75" t="s">
        <v>105</v>
      </c>
      <c r="D27" s="49">
        <v>24</v>
      </c>
      <c r="E27" s="199"/>
      <c r="F27" s="198">
        <f t="shared" si="1"/>
        <v>0</v>
      </c>
    </row>
    <row r="28" spans="1:6" x14ac:dyDescent="0.35">
      <c r="A28" s="69"/>
      <c r="B28" s="70"/>
      <c r="C28" s="71"/>
      <c r="D28" s="14"/>
      <c r="E28" s="77"/>
      <c r="F28" s="73"/>
    </row>
    <row r="29" spans="1:6" ht="42" customHeight="1" x14ac:dyDescent="0.35">
      <c r="A29" s="69" t="s">
        <v>7</v>
      </c>
      <c r="B29" s="150" t="s">
        <v>515</v>
      </c>
      <c r="C29" s="71"/>
      <c r="D29" s="14"/>
      <c r="E29" s="200">
        <v>15000</v>
      </c>
      <c r="F29" s="197">
        <v>15000</v>
      </c>
    </row>
    <row r="30" spans="1:6" x14ac:dyDescent="0.35">
      <c r="A30" s="69"/>
      <c r="B30" s="78"/>
      <c r="C30" s="79"/>
      <c r="D30" s="15"/>
      <c r="E30" s="77"/>
      <c r="F30" s="77"/>
    </row>
    <row r="31" spans="1:6" x14ac:dyDescent="0.35">
      <c r="A31" s="69"/>
      <c r="B31" s="80" t="s">
        <v>8</v>
      </c>
      <c r="C31" s="81"/>
      <c r="D31" s="21"/>
      <c r="E31" s="82"/>
      <c r="F31" s="195">
        <f>SUM(F7:F30)</f>
        <v>15000</v>
      </c>
    </row>
    <row r="32" spans="1:6" x14ac:dyDescent="0.35">
      <c r="A32" s="69"/>
      <c r="B32" s="80" t="s">
        <v>9</v>
      </c>
      <c r="C32" s="81"/>
      <c r="D32" s="22"/>
      <c r="E32" s="82"/>
      <c r="F32" s="196">
        <f>0.22*F31</f>
        <v>3300</v>
      </c>
    </row>
    <row r="33" spans="1:6" x14ac:dyDescent="0.35">
      <c r="A33" s="69"/>
      <c r="B33" s="80" t="s">
        <v>10</v>
      </c>
      <c r="C33" s="81"/>
      <c r="D33" s="22"/>
      <c r="E33" s="82"/>
      <c r="F33" s="195">
        <f>F31+F32</f>
        <v>18300</v>
      </c>
    </row>
    <row r="34" spans="1:6" x14ac:dyDescent="0.35">
      <c r="A34" s="83"/>
    </row>
    <row r="35" spans="1:6" x14ac:dyDescent="0.35">
      <c r="A35" s="83"/>
    </row>
    <row r="36" spans="1:6" x14ac:dyDescent="0.35">
      <c r="A36" s="84"/>
    </row>
    <row r="37" spans="1:6" x14ac:dyDescent="0.35">
      <c r="A37" s="84"/>
    </row>
    <row r="38" spans="1:6" x14ac:dyDescent="0.35">
      <c r="A38" s="84"/>
    </row>
    <row r="39" spans="1:6" x14ac:dyDescent="0.35">
      <c r="A39" s="84"/>
    </row>
    <row r="40" spans="1:6" x14ac:dyDescent="0.35">
      <c r="A40" s="83"/>
    </row>
  </sheetData>
  <sheetProtection algorithmName="SHA-512" hashValue="5GrZ6NcFhxlxHFHLd8+hJut7Ml2jtlO16E5yAJe/ljGbRsFIfTkPJR2wkIupmjFPafIW2YizKiPgyA4Www3oNw==" saltValue="v2CeFhMaa+5mY3rVxJdMQ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F165"/>
  <sheetViews>
    <sheetView topLeftCell="A131" zoomScaleNormal="100" workbookViewId="0">
      <selection activeCell="A161" sqref="A161:XFD161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30" t="s">
        <v>282</v>
      </c>
      <c r="C1" s="230"/>
      <c r="D1" s="230"/>
      <c r="E1" s="230"/>
      <c r="F1" s="230"/>
    </row>
    <row r="2" spans="1:6" x14ac:dyDescent="0.35">
      <c r="B2" s="62"/>
      <c r="C2" s="62"/>
      <c r="D2" s="62"/>
      <c r="E2" s="62"/>
      <c r="F2" s="62"/>
    </row>
    <row r="3" spans="1:6" x14ac:dyDescent="0.35">
      <c r="B3" s="231" t="s">
        <v>308</v>
      </c>
      <c r="C3" s="231"/>
      <c r="D3" s="231"/>
      <c r="E3" s="231"/>
      <c r="F3" s="231"/>
    </row>
    <row r="4" spans="1:6" x14ac:dyDescent="0.35">
      <c r="B4" s="64"/>
      <c r="C4" s="64"/>
      <c r="D4" s="65"/>
      <c r="E4" s="64"/>
      <c r="F4" s="64"/>
    </row>
    <row r="5" spans="1:6" x14ac:dyDescent="0.35">
      <c r="A5" s="85" t="s">
        <v>4</v>
      </c>
      <c r="B5" s="86" t="s">
        <v>290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85"/>
      <c r="B6" s="86"/>
      <c r="C6" s="68"/>
      <c r="D6" s="20"/>
      <c r="E6" s="68"/>
      <c r="F6" s="68"/>
    </row>
    <row r="7" spans="1:6" x14ac:dyDescent="0.35">
      <c r="B7" s="87" t="s">
        <v>332</v>
      </c>
      <c r="C7" s="88" t="s">
        <v>5</v>
      </c>
      <c r="D7" s="89">
        <v>4</v>
      </c>
      <c r="E7" s="205"/>
      <c r="F7" s="202">
        <f>ROUND(D7*E7,2)</f>
        <v>0</v>
      </c>
    </row>
    <row r="8" spans="1:6" x14ac:dyDescent="0.35">
      <c r="B8" s="87" t="s">
        <v>333</v>
      </c>
      <c r="C8" s="88" t="s">
        <v>5</v>
      </c>
      <c r="D8" s="89">
        <v>20</v>
      </c>
      <c r="E8" s="205"/>
      <c r="F8" s="202">
        <f t="shared" ref="F8:F16" si="0">ROUND(D8*E8,2)</f>
        <v>0</v>
      </c>
    </row>
    <row r="9" spans="1:6" x14ac:dyDescent="0.35">
      <c r="B9" s="87" t="s">
        <v>334</v>
      </c>
      <c r="C9" s="88" t="s">
        <v>5</v>
      </c>
      <c r="D9" s="89">
        <v>20</v>
      </c>
      <c r="E9" s="205"/>
      <c r="F9" s="202">
        <f t="shared" si="0"/>
        <v>0</v>
      </c>
    </row>
    <row r="10" spans="1:6" x14ac:dyDescent="0.35">
      <c r="B10" s="87" t="s">
        <v>335</v>
      </c>
      <c r="C10" s="88" t="s">
        <v>5</v>
      </c>
      <c r="D10" s="89">
        <v>20</v>
      </c>
      <c r="E10" s="205"/>
      <c r="F10" s="202">
        <f t="shared" si="0"/>
        <v>0</v>
      </c>
    </row>
    <row r="11" spans="1:6" x14ac:dyDescent="0.35">
      <c r="B11" s="87" t="s">
        <v>336</v>
      </c>
      <c r="C11" s="88" t="s">
        <v>5</v>
      </c>
      <c r="D11" s="89">
        <v>20</v>
      </c>
      <c r="E11" s="205"/>
      <c r="F11" s="202">
        <f t="shared" si="0"/>
        <v>0</v>
      </c>
    </row>
    <row r="12" spans="1:6" x14ac:dyDescent="0.35">
      <c r="B12" s="87" t="s">
        <v>337</v>
      </c>
      <c r="C12" s="88" t="s">
        <v>5</v>
      </c>
      <c r="D12" s="89">
        <v>4</v>
      </c>
      <c r="E12" s="205"/>
      <c r="F12" s="202">
        <f t="shared" si="0"/>
        <v>0</v>
      </c>
    </row>
    <row r="13" spans="1:6" x14ac:dyDescent="0.35">
      <c r="B13" s="87" t="s">
        <v>338</v>
      </c>
      <c r="C13" s="88" t="s">
        <v>5</v>
      </c>
      <c r="D13" s="89">
        <v>8</v>
      </c>
      <c r="E13" s="205"/>
      <c r="F13" s="202">
        <f t="shared" si="0"/>
        <v>0</v>
      </c>
    </row>
    <row r="14" spans="1:6" x14ac:dyDescent="0.35">
      <c r="B14" s="87" t="s">
        <v>339</v>
      </c>
      <c r="C14" s="88" t="s">
        <v>5</v>
      </c>
      <c r="D14" s="89">
        <v>8</v>
      </c>
      <c r="E14" s="205"/>
      <c r="F14" s="202">
        <f t="shared" si="0"/>
        <v>0</v>
      </c>
    </row>
    <row r="15" spans="1:6" x14ac:dyDescent="0.35">
      <c r="B15" s="87" t="s">
        <v>340</v>
      </c>
      <c r="C15" s="88" t="s">
        <v>5</v>
      </c>
      <c r="D15" s="89">
        <v>4</v>
      </c>
      <c r="E15" s="205"/>
      <c r="F15" s="202">
        <f t="shared" si="0"/>
        <v>0</v>
      </c>
    </row>
    <row r="16" spans="1:6" x14ac:dyDescent="0.35">
      <c r="B16" s="87" t="s">
        <v>341</v>
      </c>
      <c r="C16" s="88" t="s">
        <v>5</v>
      </c>
      <c r="D16" s="89">
        <v>4</v>
      </c>
      <c r="E16" s="205"/>
      <c r="F16" s="202">
        <f t="shared" si="0"/>
        <v>0</v>
      </c>
    </row>
    <row r="17" spans="2:6" x14ac:dyDescent="0.35">
      <c r="B17" s="87" t="s">
        <v>403</v>
      </c>
      <c r="C17" s="88" t="s">
        <v>5</v>
      </c>
      <c r="D17" s="89">
        <v>4</v>
      </c>
      <c r="E17" s="205"/>
      <c r="F17" s="202">
        <f t="shared" ref="F17" si="1">ROUND(D17*E17,2)</f>
        <v>0</v>
      </c>
    </row>
    <row r="18" spans="2:6" x14ac:dyDescent="0.35">
      <c r="B18" s="87"/>
      <c r="C18" s="88"/>
      <c r="D18" s="89"/>
      <c r="E18" s="7"/>
      <c r="F18" s="8"/>
    </row>
    <row r="19" spans="2:6" x14ac:dyDescent="0.35">
      <c r="B19" s="87" t="s">
        <v>66</v>
      </c>
      <c r="C19" s="88" t="s">
        <v>5</v>
      </c>
      <c r="D19" s="89">
        <v>16</v>
      </c>
      <c r="E19" s="201"/>
      <c r="F19" s="202">
        <f t="shared" ref="F19:F35" si="2">ROUND(D19*E19,2)</f>
        <v>0</v>
      </c>
    </row>
    <row r="20" spans="2:6" x14ac:dyDescent="0.35">
      <c r="B20" s="87" t="s">
        <v>67</v>
      </c>
      <c r="C20" s="88" t="s">
        <v>5</v>
      </c>
      <c r="D20" s="89">
        <v>40</v>
      </c>
      <c r="E20" s="201"/>
      <c r="F20" s="202">
        <f t="shared" si="2"/>
        <v>0</v>
      </c>
    </row>
    <row r="21" spans="2:6" x14ac:dyDescent="0.35">
      <c r="B21" s="87"/>
      <c r="C21" s="88"/>
      <c r="D21" s="89"/>
      <c r="E21" s="7"/>
      <c r="F21" s="8"/>
    </row>
    <row r="22" spans="2:6" x14ac:dyDescent="0.35">
      <c r="B22" s="87" t="s">
        <v>385</v>
      </c>
      <c r="C22" s="88" t="s">
        <v>5</v>
      </c>
      <c r="D22" s="89">
        <v>4</v>
      </c>
      <c r="E22" s="205"/>
      <c r="F22" s="202">
        <f t="shared" ref="F22" si="3">ROUND(D22*E22,2)</f>
        <v>0</v>
      </c>
    </row>
    <row r="23" spans="2:6" x14ac:dyDescent="0.35">
      <c r="B23" s="87"/>
      <c r="C23" s="88"/>
      <c r="D23" s="89"/>
      <c r="E23" s="7"/>
      <c r="F23" s="8"/>
    </row>
    <row r="24" spans="2:6" x14ac:dyDescent="0.35">
      <c r="B24" s="87" t="s">
        <v>68</v>
      </c>
      <c r="C24" s="88" t="s">
        <v>5</v>
      </c>
      <c r="D24" s="89">
        <v>40</v>
      </c>
      <c r="E24" s="205"/>
      <c r="F24" s="202">
        <f t="shared" si="2"/>
        <v>0</v>
      </c>
    </row>
    <row r="25" spans="2:6" x14ac:dyDescent="0.35">
      <c r="B25" s="87"/>
      <c r="C25" s="88"/>
      <c r="D25" s="89"/>
      <c r="E25" s="7"/>
      <c r="F25" s="8"/>
    </row>
    <row r="26" spans="2:6" x14ac:dyDescent="0.35">
      <c r="B26" s="90" t="s">
        <v>69</v>
      </c>
      <c r="C26" s="88" t="s">
        <v>5</v>
      </c>
      <c r="D26" s="89">
        <v>80</v>
      </c>
      <c r="E26" s="205"/>
      <c r="F26" s="202">
        <f t="shared" si="2"/>
        <v>0</v>
      </c>
    </row>
    <row r="27" spans="2:6" x14ac:dyDescent="0.35">
      <c r="B27" s="90" t="s">
        <v>70</v>
      </c>
      <c r="C27" s="88" t="s">
        <v>5</v>
      </c>
      <c r="D27" s="89">
        <v>200</v>
      </c>
      <c r="E27" s="205"/>
      <c r="F27" s="202">
        <f t="shared" si="2"/>
        <v>0</v>
      </c>
    </row>
    <row r="28" spans="2:6" x14ac:dyDescent="0.35">
      <c r="B28" s="90" t="s">
        <v>71</v>
      </c>
      <c r="C28" s="88" t="s">
        <v>5</v>
      </c>
      <c r="D28" s="89">
        <v>200</v>
      </c>
      <c r="E28" s="205"/>
      <c r="F28" s="202">
        <f t="shared" si="2"/>
        <v>0</v>
      </c>
    </row>
    <row r="29" spans="2:6" x14ac:dyDescent="0.35">
      <c r="B29" s="87"/>
      <c r="C29" s="88"/>
      <c r="D29" s="89"/>
      <c r="E29" s="7"/>
      <c r="F29" s="8"/>
    </row>
    <row r="30" spans="2:6" x14ac:dyDescent="0.35">
      <c r="B30" s="90" t="s">
        <v>72</v>
      </c>
      <c r="C30" s="88" t="s">
        <v>5</v>
      </c>
      <c r="D30" s="89">
        <v>40</v>
      </c>
      <c r="E30" s="205"/>
      <c r="F30" s="202">
        <f t="shared" si="2"/>
        <v>0</v>
      </c>
    </row>
    <row r="31" spans="2:6" x14ac:dyDescent="0.35">
      <c r="B31" s="87"/>
      <c r="C31" s="88"/>
      <c r="D31" s="89"/>
      <c r="E31" s="7"/>
      <c r="F31" s="8"/>
    </row>
    <row r="32" spans="2:6" x14ac:dyDescent="0.35">
      <c r="B32" s="87" t="s">
        <v>73</v>
      </c>
      <c r="C32" s="88" t="s">
        <v>5</v>
      </c>
      <c r="D32" s="89">
        <v>40</v>
      </c>
      <c r="E32" s="205"/>
      <c r="F32" s="202">
        <f t="shared" si="2"/>
        <v>0</v>
      </c>
    </row>
    <row r="33" spans="2:6" x14ac:dyDescent="0.35">
      <c r="B33" s="87" t="s">
        <v>74</v>
      </c>
      <c r="C33" s="88" t="s">
        <v>5</v>
      </c>
      <c r="D33" s="89">
        <v>80</v>
      </c>
      <c r="E33" s="205"/>
      <c r="F33" s="202">
        <f t="shared" si="2"/>
        <v>0</v>
      </c>
    </row>
    <row r="34" spans="2:6" x14ac:dyDescent="0.35">
      <c r="B34" s="87" t="s">
        <v>75</v>
      </c>
      <c r="C34" s="88" t="s">
        <v>5</v>
      </c>
      <c r="D34" s="89">
        <v>80</v>
      </c>
      <c r="E34" s="205"/>
      <c r="F34" s="202">
        <f t="shared" si="2"/>
        <v>0</v>
      </c>
    </row>
    <row r="35" spans="2:6" x14ac:dyDescent="0.35">
      <c r="B35" s="87" t="s">
        <v>76</v>
      </c>
      <c r="C35" s="88" t="s">
        <v>5</v>
      </c>
      <c r="D35" s="89">
        <v>40</v>
      </c>
      <c r="E35" s="205"/>
      <c r="F35" s="202">
        <f t="shared" si="2"/>
        <v>0</v>
      </c>
    </row>
    <row r="36" spans="2:6" x14ac:dyDescent="0.35">
      <c r="B36" s="87" t="s">
        <v>439</v>
      </c>
      <c r="C36" s="88" t="s">
        <v>5</v>
      </c>
      <c r="D36" s="89">
        <v>20</v>
      </c>
      <c r="E36" s="205"/>
      <c r="F36" s="202">
        <f t="shared" ref="F36" si="4">ROUND(D36*E36,2)</f>
        <v>0</v>
      </c>
    </row>
    <row r="37" spans="2:6" x14ac:dyDescent="0.35">
      <c r="B37" s="87"/>
      <c r="C37" s="88"/>
      <c r="D37" s="89"/>
      <c r="E37" s="7"/>
      <c r="F37" s="8"/>
    </row>
    <row r="38" spans="2:6" x14ac:dyDescent="0.35">
      <c r="B38" s="87" t="s">
        <v>138</v>
      </c>
      <c r="C38" s="88" t="s">
        <v>5</v>
      </c>
      <c r="D38" s="89">
        <v>8</v>
      </c>
      <c r="E38" s="201"/>
      <c r="F38" s="202">
        <f t="shared" ref="F38:F68" si="5">ROUND(D38*E38,2)</f>
        <v>0</v>
      </c>
    </row>
    <row r="39" spans="2:6" x14ac:dyDescent="0.35">
      <c r="B39" s="87" t="s">
        <v>139</v>
      </c>
      <c r="C39" s="88" t="s">
        <v>5</v>
      </c>
      <c r="D39" s="89">
        <v>8</v>
      </c>
      <c r="E39" s="201"/>
      <c r="F39" s="202">
        <f t="shared" si="5"/>
        <v>0</v>
      </c>
    </row>
    <row r="40" spans="2:6" x14ac:dyDescent="0.35">
      <c r="B40" s="87" t="s">
        <v>140</v>
      </c>
      <c r="C40" s="88" t="s">
        <v>5</v>
      </c>
      <c r="D40" s="89">
        <v>8</v>
      </c>
      <c r="E40" s="205"/>
      <c r="F40" s="202">
        <f t="shared" si="5"/>
        <v>0</v>
      </c>
    </row>
    <row r="41" spans="2:6" x14ac:dyDescent="0.35">
      <c r="B41" s="87" t="s">
        <v>387</v>
      </c>
      <c r="C41" s="88" t="s">
        <v>5</v>
      </c>
      <c r="D41" s="89">
        <v>8</v>
      </c>
      <c r="E41" s="205"/>
      <c r="F41" s="202">
        <f t="shared" ref="F41" si="6">ROUND(D41*E41,2)</f>
        <v>0</v>
      </c>
    </row>
    <row r="42" spans="2:6" x14ac:dyDescent="0.35">
      <c r="B42" s="90"/>
      <c r="C42" s="88"/>
      <c r="D42" s="89"/>
      <c r="E42" s="3"/>
      <c r="F42" s="8"/>
    </row>
    <row r="43" spans="2:6" x14ac:dyDescent="0.35">
      <c r="B43" s="87" t="s">
        <v>389</v>
      </c>
      <c r="C43" s="88" t="s">
        <v>5</v>
      </c>
      <c r="D43" s="89">
        <v>60</v>
      </c>
      <c r="E43" s="201"/>
      <c r="F43" s="202">
        <f t="shared" si="5"/>
        <v>0</v>
      </c>
    </row>
    <row r="44" spans="2:6" x14ac:dyDescent="0.35">
      <c r="B44" s="87" t="s">
        <v>388</v>
      </c>
      <c r="C44" s="88" t="s">
        <v>5</v>
      </c>
      <c r="D44" s="89">
        <v>60</v>
      </c>
      <c r="E44" s="201"/>
      <c r="F44" s="202">
        <f t="shared" si="5"/>
        <v>0</v>
      </c>
    </row>
    <row r="45" spans="2:6" x14ac:dyDescent="0.35">
      <c r="B45" s="87" t="s">
        <v>390</v>
      </c>
      <c r="C45" s="88" t="s">
        <v>5</v>
      </c>
      <c r="D45" s="89">
        <v>60</v>
      </c>
      <c r="E45" s="201"/>
      <c r="F45" s="202">
        <f t="shared" si="5"/>
        <v>0</v>
      </c>
    </row>
    <row r="46" spans="2:6" x14ac:dyDescent="0.35">
      <c r="B46" s="87" t="s">
        <v>391</v>
      </c>
      <c r="C46" s="88" t="s">
        <v>5</v>
      </c>
      <c r="D46" s="89">
        <v>60</v>
      </c>
      <c r="E46" s="201"/>
      <c r="F46" s="202">
        <f t="shared" si="5"/>
        <v>0</v>
      </c>
    </row>
    <row r="47" spans="2:6" x14ac:dyDescent="0.35">
      <c r="B47" s="87" t="s">
        <v>404</v>
      </c>
      <c r="C47" s="88" t="s">
        <v>5</v>
      </c>
      <c r="D47" s="89">
        <v>4</v>
      </c>
      <c r="E47" s="201"/>
      <c r="F47" s="202">
        <f t="shared" ref="F47:F48" si="7">ROUND(D47*E47,2)</f>
        <v>0</v>
      </c>
    </row>
    <row r="48" spans="2:6" x14ac:dyDescent="0.35">
      <c r="B48" s="87" t="s">
        <v>392</v>
      </c>
      <c r="C48" s="88" t="s">
        <v>5</v>
      </c>
      <c r="D48" s="89">
        <v>4</v>
      </c>
      <c r="E48" s="201"/>
      <c r="F48" s="202">
        <f t="shared" si="7"/>
        <v>0</v>
      </c>
    </row>
    <row r="49" spans="2:6" x14ac:dyDescent="0.35">
      <c r="B49" s="87" t="s">
        <v>405</v>
      </c>
      <c r="C49" s="88" t="s">
        <v>5</v>
      </c>
      <c r="D49" s="89">
        <v>4</v>
      </c>
      <c r="E49" s="201"/>
      <c r="F49" s="202">
        <f t="shared" ref="F49:F50" si="8">ROUND(D49*E49,2)</f>
        <v>0</v>
      </c>
    </row>
    <row r="50" spans="2:6" x14ac:dyDescent="0.35">
      <c r="B50" s="87" t="s">
        <v>393</v>
      </c>
      <c r="C50" s="88" t="s">
        <v>5</v>
      </c>
      <c r="D50" s="89">
        <v>4</v>
      </c>
      <c r="E50" s="201"/>
      <c r="F50" s="202">
        <f t="shared" si="8"/>
        <v>0</v>
      </c>
    </row>
    <row r="51" spans="2:6" x14ac:dyDescent="0.35">
      <c r="B51" s="87" t="s">
        <v>406</v>
      </c>
      <c r="C51" s="88" t="s">
        <v>5</v>
      </c>
      <c r="D51" s="89">
        <v>4</v>
      </c>
      <c r="E51" s="201"/>
      <c r="F51" s="202">
        <f t="shared" ref="F51:F52" si="9">ROUND(D51*E51,2)</f>
        <v>0</v>
      </c>
    </row>
    <row r="52" spans="2:6" x14ac:dyDescent="0.35">
      <c r="B52" s="87" t="s">
        <v>394</v>
      </c>
      <c r="C52" s="88" t="s">
        <v>5</v>
      </c>
      <c r="D52" s="89">
        <v>4</v>
      </c>
      <c r="E52" s="201"/>
      <c r="F52" s="202">
        <f t="shared" si="9"/>
        <v>0</v>
      </c>
    </row>
    <row r="53" spans="2:6" x14ac:dyDescent="0.35">
      <c r="B53" s="87"/>
      <c r="C53" s="88"/>
      <c r="D53" s="89"/>
      <c r="E53" s="7"/>
      <c r="F53" s="8"/>
    </row>
    <row r="54" spans="2:6" x14ac:dyDescent="0.35">
      <c r="B54" s="87" t="s">
        <v>77</v>
      </c>
      <c r="C54" s="88" t="s">
        <v>5</v>
      </c>
      <c r="D54" s="89">
        <v>40</v>
      </c>
      <c r="E54" s="205"/>
      <c r="F54" s="202">
        <f t="shared" si="5"/>
        <v>0</v>
      </c>
    </row>
    <row r="55" spans="2:6" x14ac:dyDescent="0.35">
      <c r="B55" s="87" t="s">
        <v>78</v>
      </c>
      <c r="C55" s="88" t="s">
        <v>5</v>
      </c>
      <c r="D55" s="89">
        <v>40</v>
      </c>
      <c r="E55" s="205"/>
      <c r="F55" s="202">
        <f t="shared" si="5"/>
        <v>0</v>
      </c>
    </row>
    <row r="56" spans="2:6" x14ac:dyDescent="0.35">
      <c r="B56" s="87" t="s">
        <v>79</v>
      </c>
      <c r="C56" s="88" t="s">
        <v>5</v>
      </c>
      <c r="D56" s="89">
        <v>4</v>
      </c>
      <c r="E56" s="205"/>
      <c r="F56" s="202">
        <f t="shared" si="5"/>
        <v>0</v>
      </c>
    </row>
    <row r="57" spans="2:6" x14ac:dyDescent="0.35">
      <c r="B57" s="87" t="s">
        <v>80</v>
      </c>
      <c r="C57" s="88" t="s">
        <v>5</v>
      </c>
      <c r="D57" s="89">
        <v>4</v>
      </c>
      <c r="E57" s="205"/>
      <c r="F57" s="202">
        <f t="shared" si="5"/>
        <v>0</v>
      </c>
    </row>
    <row r="58" spans="2:6" x14ac:dyDescent="0.35">
      <c r="B58" s="87" t="s">
        <v>395</v>
      </c>
      <c r="C58" s="88" t="s">
        <v>5</v>
      </c>
      <c r="D58" s="89">
        <v>4</v>
      </c>
      <c r="E58" s="205"/>
      <c r="F58" s="202">
        <f t="shared" ref="F58" si="10">ROUND(D58*E58,2)</f>
        <v>0</v>
      </c>
    </row>
    <row r="59" spans="2:6" x14ac:dyDescent="0.35">
      <c r="B59" s="87"/>
      <c r="C59" s="88"/>
      <c r="D59" s="89"/>
      <c r="E59" s="3"/>
      <c r="F59" s="8"/>
    </row>
    <row r="60" spans="2:6" x14ac:dyDescent="0.35">
      <c r="B60" s="91" t="s">
        <v>81</v>
      </c>
      <c r="C60" s="88" t="s">
        <v>5</v>
      </c>
      <c r="D60" s="89">
        <v>20</v>
      </c>
      <c r="E60" s="205"/>
      <c r="F60" s="202">
        <f t="shared" si="5"/>
        <v>0</v>
      </c>
    </row>
    <row r="61" spans="2:6" x14ac:dyDescent="0.35">
      <c r="B61" s="91" t="s">
        <v>82</v>
      </c>
      <c r="C61" s="88" t="s">
        <v>5</v>
      </c>
      <c r="D61" s="89">
        <v>4</v>
      </c>
      <c r="E61" s="205"/>
      <c r="F61" s="202">
        <f t="shared" si="5"/>
        <v>0</v>
      </c>
    </row>
    <row r="62" spans="2:6" x14ac:dyDescent="0.35">
      <c r="B62" s="91" t="s">
        <v>83</v>
      </c>
      <c r="C62" s="88" t="s">
        <v>5</v>
      </c>
      <c r="D62" s="89">
        <v>4</v>
      </c>
      <c r="E62" s="205"/>
      <c r="F62" s="202">
        <f t="shared" si="5"/>
        <v>0</v>
      </c>
    </row>
    <row r="63" spans="2:6" x14ac:dyDescent="0.35">
      <c r="B63" s="91" t="s">
        <v>84</v>
      </c>
      <c r="C63" s="88" t="s">
        <v>5</v>
      </c>
      <c r="D63" s="89">
        <v>4</v>
      </c>
      <c r="E63" s="205"/>
      <c r="F63" s="202">
        <f t="shared" si="5"/>
        <v>0</v>
      </c>
    </row>
    <row r="64" spans="2:6" x14ac:dyDescent="0.35">
      <c r="B64" s="91" t="s">
        <v>85</v>
      </c>
      <c r="C64" s="88" t="s">
        <v>5</v>
      </c>
      <c r="D64" s="89">
        <v>4</v>
      </c>
      <c r="E64" s="205"/>
      <c r="F64" s="202">
        <f t="shared" si="5"/>
        <v>0</v>
      </c>
    </row>
    <row r="65" spans="2:6" x14ac:dyDescent="0.35">
      <c r="B65" s="91" t="s">
        <v>396</v>
      </c>
      <c r="C65" s="88" t="s">
        <v>5</v>
      </c>
      <c r="D65" s="89">
        <v>4</v>
      </c>
      <c r="E65" s="205"/>
      <c r="F65" s="202">
        <f t="shared" ref="F65" si="11">ROUND(D65*E65,2)</f>
        <v>0</v>
      </c>
    </row>
    <row r="66" spans="2:6" x14ac:dyDescent="0.35">
      <c r="B66" s="87"/>
      <c r="C66" s="88"/>
      <c r="D66" s="89"/>
      <c r="E66" s="7"/>
      <c r="F66" s="8"/>
    </row>
    <row r="67" spans="2:6" x14ac:dyDescent="0.35">
      <c r="B67" s="87" t="s">
        <v>86</v>
      </c>
      <c r="C67" s="88" t="s">
        <v>5</v>
      </c>
      <c r="D67" s="89">
        <v>20</v>
      </c>
      <c r="E67" s="205"/>
      <c r="F67" s="202">
        <f t="shared" si="5"/>
        <v>0</v>
      </c>
    </row>
    <row r="68" spans="2:6" x14ac:dyDescent="0.35">
      <c r="B68" s="87" t="s">
        <v>87</v>
      </c>
      <c r="C68" s="88" t="s">
        <v>5</v>
      </c>
      <c r="D68" s="89">
        <v>20</v>
      </c>
      <c r="E68" s="205"/>
      <c r="F68" s="202">
        <f t="shared" si="5"/>
        <v>0</v>
      </c>
    </row>
    <row r="69" spans="2:6" x14ac:dyDescent="0.35">
      <c r="B69" s="87" t="s">
        <v>88</v>
      </c>
      <c r="C69" s="88" t="s">
        <v>5</v>
      </c>
      <c r="D69" s="89">
        <v>8</v>
      </c>
      <c r="E69" s="205"/>
      <c r="F69" s="202">
        <f t="shared" ref="F69:F98" si="12">ROUND(D69*E69,2)</f>
        <v>0</v>
      </c>
    </row>
    <row r="70" spans="2:6" x14ac:dyDescent="0.35">
      <c r="B70" s="87" t="s">
        <v>89</v>
      </c>
      <c r="C70" s="88" t="s">
        <v>5</v>
      </c>
      <c r="D70" s="89">
        <v>8</v>
      </c>
      <c r="E70" s="205"/>
      <c r="F70" s="202">
        <v>0</v>
      </c>
    </row>
    <row r="71" spans="2:6" x14ac:dyDescent="0.35">
      <c r="B71" s="87"/>
      <c r="C71" s="88"/>
      <c r="D71" s="89"/>
      <c r="E71" s="3"/>
      <c r="F71" s="8"/>
    </row>
    <row r="72" spans="2:6" x14ac:dyDescent="0.35">
      <c r="B72" s="87" t="s">
        <v>90</v>
      </c>
      <c r="C72" s="88" t="s">
        <v>5</v>
      </c>
      <c r="D72" s="89">
        <v>4</v>
      </c>
      <c r="E72" s="201"/>
      <c r="F72" s="202">
        <f t="shared" si="12"/>
        <v>0</v>
      </c>
    </row>
    <row r="73" spans="2:6" x14ac:dyDescent="0.35">
      <c r="B73" s="87" t="s">
        <v>91</v>
      </c>
      <c r="C73" s="88" t="s">
        <v>5</v>
      </c>
      <c r="D73" s="89">
        <v>4</v>
      </c>
      <c r="E73" s="201"/>
      <c r="F73" s="202">
        <f t="shared" si="12"/>
        <v>0</v>
      </c>
    </row>
    <row r="74" spans="2:6" x14ac:dyDescent="0.35">
      <c r="B74" s="87"/>
      <c r="C74" s="88"/>
      <c r="D74" s="89"/>
      <c r="E74" s="7"/>
      <c r="F74" s="8"/>
    </row>
    <row r="75" spans="2:6" x14ac:dyDescent="0.35">
      <c r="B75" s="87" t="s">
        <v>342</v>
      </c>
      <c r="C75" s="88" t="s">
        <v>5</v>
      </c>
      <c r="D75" s="89">
        <v>8</v>
      </c>
      <c r="E75" s="205"/>
      <c r="F75" s="202">
        <f t="shared" si="12"/>
        <v>0</v>
      </c>
    </row>
    <row r="76" spans="2:6" x14ac:dyDescent="0.35">
      <c r="B76" s="87" t="s">
        <v>343</v>
      </c>
      <c r="C76" s="88" t="s">
        <v>5</v>
      </c>
      <c r="D76" s="89">
        <v>20</v>
      </c>
      <c r="E76" s="205"/>
      <c r="F76" s="202">
        <f t="shared" si="12"/>
        <v>0</v>
      </c>
    </row>
    <row r="77" spans="2:6" x14ac:dyDescent="0.35">
      <c r="B77" s="87" t="s">
        <v>344</v>
      </c>
      <c r="C77" s="88" t="s">
        <v>5</v>
      </c>
      <c r="D77" s="89">
        <v>8</v>
      </c>
      <c r="E77" s="205"/>
      <c r="F77" s="202">
        <f t="shared" si="12"/>
        <v>0</v>
      </c>
    </row>
    <row r="78" spans="2:6" x14ac:dyDescent="0.35">
      <c r="B78" s="87" t="s">
        <v>345</v>
      </c>
      <c r="C78" s="88" t="s">
        <v>5</v>
      </c>
      <c r="D78" s="89">
        <v>4</v>
      </c>
      <c r="E78" s="205"/>
      <c r="F78" s="202">
        <v>0</v>
      </c>
    </row>
    <row r="79" spans="2:6" x14ac:dyDescent="0.35">
      <c r="B79" s="87"/>
      <c r="C79" s="88"/>
      <c r="D79" s="89"/>
      <c r="E79" s="3"/>
      <c r="F79" s="8"/>
    </row>
    <row r="80" spans="2:6" x14ac:dyDescent="0.35">
      <c r="B80" s="87" t="s">
        <v>397</v>
      </c>
      <c r="C80" s="88" t="s">
        <v>5</v>
      </c>
      <c r="D80" s="89">
        <v>8</v>
      </c>
      <c r="E80" s="205"/>
      <c r="F80" s="202">
        <v>0</v>
      </c>
    </row>
    <row r="81" spans="2:6" x14ac:dyDescent="0.35">
      <c r="B81" s="87"/>
      <c r="C81" s="88"/>
      <c r="D81" s="89"/>
      <c r="E81" s="7"/>
      <c r="F81" s="8"/>
    </row>
    <row r="82" spans="2:6" x14ac:dyDescent="0.35">
      <c r="B82" s="87" t="s">
        <v>346</v>
      </c>
      <c r="C82" s="88" t="s">
        <v>5</v>
      </c>
      <c r="D82" s="89">
        <v>40</v>
      </c>
      <c r="E82" s="205"/>
      <c r="F82" s="202">
        <f t="shared" si="12"/>
        <v>0</v>
      </c>
    </row>
    <row r="83" spans="2:6" x14ac:dyDescent="0.35">
      <c r="B83" s="87" t="s">
        <v>347</v>
      </c>
      <c r="C83" s="88" t="s">
        <v>5</v>
      </c>
      <c r="D83" s="89">
        <v>40</v>
      </c>
      <c r="E83" s="205"/>
      <c r="F83" s="202">
        <f t="shared" si="12"/>
        <v>0</v>
      </c>
    </row>
    <row r="84" spans="2:6" x14ac:dyDescent="0.35">
      <c r="B84" s="87" t="s">
        <v>348</v>
      </c>
      <c r="C84" s="88" t="s">
        <v>5</v>
      </c>
      <c r="D84" s="89">
        <v>20</v>
      </c>
      <c r="E84" s="205"/>
      <c r="F84" s="202">
        <f t="shared" si="12"/>
        <v>0</v>
      </c>
    </row>
    <row r="85" spans="2:6" x14ac:dyDescent="0.35">
      <c r="B85" s="87" t="s">
        <v>349</v>
      </c>
      <c r="C85" s="88" t="s">
        <v>5</v>
      </c>
      <c r="D85" s="89">
        <v>8</v>
      </c>
      <c r="E85" s="205"/>
      <c r="F85" s="202">
        <f t="shared" si="12"/>
        <v>0</v>
      </c>
    </row>
    <row r="86" spans="2:6" x14ac:dyDescent="0.35">
      <c r="B86" s="87" t="s">
        <v>398</v>
      </c>
      <c r="C86" s="88" t="s">
        <v>5</v>
      </c>
      <c r="D86" s="89">
        <v>8</v>
      </c>
      <c r="E86" s="205"/>
      <c r="F86" s="202">
        <f t="shared" ref="F86" si="13">ROUND(D86*E86,2)</f>
        <v>0</v>
      </c>
    </row>
    <row r="87" spans="2:6" x14ac:dyDescent="0.35">
      <c r="B87" s="87"/>
      <c r="C87" s="88"/>
      <c r="D87" s="89"/>
      <c r="E87" s="3"/>
      <c r="F87" s="8"/>
    </row>
    <row r="88" spans="2:6" x14ac:dyDescent="0.35">
      <c r="B88" s="87" t="s">
        <v>92</v>
      </c>
      <c r="C88" s="88" t="s">
        <v>5</v>
      </c>
      <c r="D88" s="89">
        <v>4</v>
      </c>
      <c r="E88" s="201"/>
      <c r="F88" s="202">
        <f t="shared" si="12"/>
        <v>0</v>
      </c>
    </row>
    <row r="89" spans="2:6" x14ac:dyDescent="0.35">
      <c r="B89" s="87" t="s">
        <v>93</v>
      </c>
      <c r="C89" s="88" t="s">
        <v>5</v>
      </c>
      <c r="D89" s="89">
        <v>4</v>
      </c>
      <c r="E89" s="201"/>
      <c r="F89" s="202">
        <f t="shared" si="12"/>
        <v>0</v>
      </c>
    </row>
    <row r="90" spans="2:6" x14ac:dyDescent="0.35">
      <c r="B90" s="87" t="s">
        <v>399</v>
      </c>
      <c r="C90" s="88" t="s">
        <v>5</v>
      </c>
      <c r="D90" s="89">
        <v>4</v>
      </c>
      <c r="E90" s="201"/>
      <c r="F90" s="202">
        <f t="shared" ref="F90:F91" si="14">ROUND(D90*E90,2)</f>
        <v>0</v>
      </c>
    </row>
    <row r="91" spans="2:6" x14ac:dyDescent="0.35">
      <c r="B91" s="87" t="s">
        <v>400</v>
      </c>
      <c r="C91" s="88" t="s">
        <v>5</v>
      </c>
      <c r="D91" s="89">
        <v>4</v>
      </c>
      <c r="E91" s="201"/>
      <c r="F91" s="202">
        <f t="shared" si="14"/>
        <v>0</v>
      </c>
    </row>
    <row r="92" spans="2:6" x14ac:dyDescent="0.35">
      <c r="B92" s="87" t="s">
        <v>401</v>
      </c>
      <c r="C92" s="88" t="s">
        <v>5</v>
      </c>
      <c r="D92" s="89">
        <v>4</v>
      </c>
      <c r="E92" s="201"/>
      <c r="F92" s="202">
        <f t="shared" ref="F92" si="15">ROUND(D92*E92,2)</f>
        <v>0</v>
      </c>
    </row>
    <row r="93" spans="2:6" x14ac:dyDescent="0.35">
      <c r="B93" s="87"/>
      <c r="C93" s="88"/>
      <c r="D93" s="89"/>
      <c r="E93" s="7"/>
      <c r="F93" s="8"/>
    </row>
    <row r="94" spans="2:6" x14ac:dyDescent="0.35">
      <c r="B94" s="87" t="s">
        <v>141</v>
      </c>
      <c r="C94" s="88" t="s">
        <v>5</v>
      </c>
      <c r="D94" s="89">
        <v>4</v>
      </c>
      <c r="E94" s="205"/>
      <c r="F94" s="202">
        <f t="shared" si="12"/>
        <v>0</v>
      </c>
    </row>
    <row r="95" spans="2:6" x14ac:dyDescent="0.35">
      <c r="B95" s="87" t="s">
        <v>142</v>
      </c>
      <c r="C95" s="88" t="s">
        <v>5</v>
      </c>
      <c r="D95" s="89">
        <v>4</v>
      </c>
      <c r="E95" s="205"/>
      <c r="F95" s="202">
        <f t="shared" si="12"/>
        <v>0</v>
      </c>
    </row>
    <row r="96" spans="2:6" x14ac:dyDescent="0.35">
      <c r="B96" s="87"/>
      <c r="C96" s="88"/>
      <c r="D96" s="89"/>
      <c r="E96" s="7"/>
      <c r="F96" s="8"/>
    </row>
    <row r="97" spans="1:6" x14ac:dyDescent="0.35">
      <c r="B97" s="87" t="s">
        <v>143</v>
      </c>
      <c r="C97" s="88" t="s">
        <v>5</v>
      </c>
      <c r="D97" s="89">
        <v>4</v>
      </c>
      <c r="E97" s="205"/>
      <c r="F97" s="202">
        <f t="shared" si="12"/>
        <v>0</v>
      </c>
    </row>
    <row r="98" spans="1:6" x14ac:dyDescent="0.35">
      <c r="B98" s="87" t="s">
        <v>144</v>
      </c>
      <c r="C98" s="88" t="s">
        <v>5</v>
      </c>
      <c r="D98" s="89">
        <v>4</v>
      </c>
      <c r="E98" s="205"/>
      <c r="F98" s="202">
        <f t="shared" si="12"/>
        <v>0</v>
      </c>
    </row>
    <row r="99" spans="1:6" x14ac:dyDescent="0.35">
      <c r="B99" s="90"/>
      <c r="C99" s="88"/>
      <c r="D99" s="89"/>
      <c r="E99" s="7"/>
      <c r="F99" s="8"/>
    </row>
    <row r="100" spans="1:6" x14ac:dyDescent="0.35">
      <c r="A100" s="92" t="s">
        <v>6</v>
      </c>
      <c r="B100" s="93" t="s">
        <v>291</v>
      </c>
      <c r="C100" s="88"/>
      <c r="D100" s="89"/>
      <c r="E100" s="7"/>
      <c r="F100" s="8"/>
    </row>
    <row r="101" spans="1:6" x14ac:dyDescent="0.35">
      <c r="B101" s="87"/>
      <c r="C101" s="88"/>
      <c r="D101" s="89"/>
      <c r="E101" s="7"/>
      <c r="F101" s="8"/>
    </row>
    <row r="102" spans="1:6" x14ac:dyDescent="0.35">
      <c r="B102" s="90" t="s">
        <v>350</v>
      </c>
      <c r="C102" s="88" t="s">
        <v>5</v>
      </c>
      <c r="D102" s="89">
        <v>4</v>
      </c>
      <c r="E102" s="205"/>
      <c r="F102" s="202">
        <f t="shared" ref="F102:F128" si="16">ROUND(D102*E102,2)</f>
        <v>0</v>
      </c>
    </row>
    <row r="103" spans="1:6" x14ac:dyDescent="0.35">
      <c r="B103" s="90" t="s">
        <v>351</v>
      </c>
      <c r="C103" s="88" t="s">
        <v>5</v>
      </c>
      <c r="D103" s="89">
        <v>20</v>
      </c>
      <c r="E103" s="205"/>
      <c r="F103" s="202">
        <f t="shared" si="16"/>
        <v>0</v>
      </c>
    </row>
    <row r="104" spans="1:6" x14ac:dyDescent="0.35">
      <c r="B104" s="90" t="s">
        <v>352</v>
      </c>
      <c r="C104" s="88" t="s">
        <v>5</v>
      </c>
      <c r="D104" s="89">
        <v>20</v>
      </c>
      <c r="E104" s="205"/>
      <c r="F104" s="202">
        <f t="shared" si="16"/>
        <v>0</v>
      </c>
    </row>
    <row r="105" spans="1:6" x14ac:dyDescent="0.35">
      <c r="B105" s="90" t="s">
        <v>353</v>
      </c>
      <c r="C105" s="88" t="s">
        <v>5</v>
      </c>
      <c r="D105" s="89">
        <v>4</v>
      </c>
      <c r="E105" s="205"/>
      <c r="F105" s="202">
        <f t="shared" si="16"/>
        <v>0</v>
      </c>
    </row>
    <row r="106" spans="1:6" x14ac:dyDescent="0.35">
      <c r="B106" s="90" t="s">
        <v>354</v>
      </c>
      <c r="C106" s="88" t="s">
        <v>5</v>
      </c>
      <c r="D106" s="89">
        <v>4</v>
      </c>
      <c r="E106" s="205"/>
      <c r="F106" s="202">
        <f t="shared" si="16"/>
        <v>0</v>
      </c>
    </row>
    <row r="107" spans="1:6" x14ac:dyDescent="0.35">
      <c r="B107" s="87"/>
      <c r="C107" s="88"/>
      <c r="D107" s="89"/>
      <c r="E107" s="7"/>
      <c r="F107" s="8"/>
    </row>
    <row r="108" spans="1:6" x14ac:dyDescent="0.35">
      <c r="B108" s="94" t="s">
        <v>355</v>
      </c>
      <c r="C108" s="88" t="s">
        <v>5</v>
      </c>
      <c r="D108" s="89">
        <v>20</v>
      </c>
      <c r="E108" s="205"/>
      <c r="F108" s="202">
        <f t="shared" si="16"/>
        <v>0</v>
      </c>
    </row>
    <row r="109" spans="1:6" x14ac:dyDescent="0.35">
      <c r="B109" s="94" t="s">
        <v>356</v>
      </c>
      <c r="C109" s="88" t="s">
        <v>5</v>
      </c>
      <c r="D109" s="89">
        <v>20</v>
      </c>
      <c r="E109" s="205"/>
      <c r="F109" s="202">
        <f t="shared" si="16"/>
        <v>0</v>
      </c>
    </row>
    <row r="110" spans="1:6" x14ac:dyDescent="0.35">
      <c r="B110" s="87" t="s">
        <v>357</v>
      </c>
      <c r="C110" s="88" t="s">
        <v>5</v>
      </c>
      <c r="D110" s="89">
        <v>8</v>
      </c>
      <c r="E110" s="205"/>
      <c r="F110" s="202">
        <f t="shared" si="16"/>
        <v>0</v>
      </c>
    </row>
    <row r="111" spans="1:6" x14ac:dyDescent="0.35">
      <c r="B111" s="87" t="s">
        <v>358</v>
      </c>
      <c r="C111" s="88" t="s">
        <v>5</v>
      </c>
      <c r="D111" s="89">
        <v>4</v>
      </c>
      <c r="E111" s="205"/>
      <c r="F111" s="202">
        <f t="shared" si="16"/>
        <v>0</v>
      </c>
    </row>
    <row r="112" spans="1:6" x14ac:dyDescent="0.35">
      <c r="B112" s="87" t="s">
        <v>402</v>
      </c>
      <c r="C112" s="88" t="s">
        <v>5</v>
      </c>
      <c r="D112" s="89">
        <v>4</v>
      </c>
      <c r="E112" s="205"/>
      <c r="F112" s="202">
        <f t="shared" ref="F112" si="17">ROUND(D112*E112,2)</f>
        <v>0</v>
      </c>
    </row>
    <row r="113" spans="1:6" x14ac:dyDescent="0.35">
      <c r="B113" s="87"/>
      <c r="C113" s="88"/>
      <c r="D113" s="89"/>
      <c r="E113" s="3"/>
      <c r="F113" s="8"/>
    </row>
    <row r="114" spans="1:6" x14ac:dyDescent="0.35">
      <c r="B114" s="87" t="s">
        <v>359</v>
      </c>
      <c r="C114" s="88" t="s">
        <v>5</v>
      </c>
      <c r="D114" s="89">
        <v>4</v>
      </c>
      <c r="E114" s="201"/>
      <c r="F114" s="202">
        <f t="shared" si="16"/>
        <v>0</v>
      </c>
    </row>
    <row r="115" spans="1:6" x14ac:dyDescent="0.35">
      <c r="B115" s="87" t="s">
        <v>360</v>
      </c>
      <c r="C115" s="88" t="s">
        <v>5</v>
      </c>
      <c r="D115" s="89">
        <v>4</v>
      </c>
      <c r="E115" s="201"/>
      <c r="F115" s="202">
        <f t="shared" si="16"/>
        <v>0</v>
      </c>
    </row>
    <row r="116" spans="1:6" x14ac:dyDescent="0.35">
      <c r="B116" s="87"/>
      <c r="C116" s="81"/>
      <c r="D116" s="24"/>
      <c r="E116" s="3"/>
      <c r="F116" s="8"/>
    </row>
    <row r="117" spans="1:6" ht="42" x14ac:dyDescent="0.35">
      <c r="A117" s="95" t="s">
        <v>7</v>
      </c>
      <c r="B117" s="96" t="s">
        <v>292</v>
      </c>
      <c r="C117" s="81"/>
      <c r="D117" s="24"/>
      <c r="E117" s="3"/>
      <c r="F117" s="8"/>
    </row>
    <row r="118" spans="1:6" x14ac:dyDescent="0.35">
      <c r="B118" s="96"/>
      <c r="C118" s="88"/>
      <c r="D118" s="89"/>
      <c r="E118" s="7"/>
      <c r="F118" s="8"/>
    </row>
    <row r="119" spans="1:6" x14ac:dyDescent="0.35">
      <c r="B119" s="90" t="s">
        <v>95</v>
      </c>
      <c r="C119" s="88" t="s">
        <v>5</v>
      </c>
      <c r="D119" s="89">
        <v>80</v>
      </c>
      <c r="E119" s="205"/>
      <c r="F119" s="202">
        <f t="shared" si="16"/>
        <v>0</v>
      </c>
    </row>
    <row r="120" spans="1:6" x14ac:dyDescent="0.35">
      <c r="B120" s="87" t="s">
        <v>96</v>
      </c>
      <c r="C120" s="88" t="s">
        <v>5</v>
      </c>
      <c r="D120" s="89">
        <v>20</v>
      </c>
      <c r="E120" s="205"/>
      <c r="F120" s="202">
        <f t="shared" si="16"/>
        <v>0</v>
      </c>
    </row>
    <row r="121" spans="1:6" x14ac:dyDescent="0.35">
      <c r="B121" s="87" t="s">
        <v>97</v>
      </c>
      <c r="C121" s="88" t="s">
        <v>5</v>
      </c>
      <c r="D121" s="89">
        <v>80</v>
      </c>
      <c r="E121" s="201"/>
      <c r="F121" s="202">
        <f t="shared" si="16"/>
        <v>0</v>
      </c>
    </row>
    <row r="122" spans="1:6" x14ac:dyDescent="0.35">
      <c r="B122" s="87" t="s">
        <v>98</v>
      </c>
      <c r="C122" s="88" t="s">
        <v>5</v>
      </c>
      <c r="D122" s="89">
        <v>20</v>
      </c>
      <c r="E122" s="205"/>
      <c r="F122" s="202">
        <f t="shared" si="16"/>
        <v>0</v>
      </c>
    </row>
    <row r="123" spans="1:6" x14ac:dyDescent="0.35">
      <c r="B123" s="87" t="s">
        <v>99</v>
      </c>
      <c r="C123" s="88" t="s">
        <v>5</v>
      </c>
      <c r="D123" s="89">
        <v>8</v>
      </c>
      <c r="E123" s="205"/>
      <c r="F123" s="202">
        <f t="shared" si="16"/>
        <v>0</v>
      </c>
    </row>
    <row r="124" spans="1:6" x14ac:dyDescent="0.35">
      <c r="B124" s="87" t="s">
        <v>100</v>
      </c>
      <c r="C124" s="88" t="s">
        <v>5</v>
      </c>
      <c r="D124" s="89">
        <v>8</v>
      </c>
      <c r="E124" s="205"/>
      <c r="F124" s="202">
        <f t="shared" si="16"/>
        <v>0</v>
      </c>
    </row>
    <row r="125" spans="1:6" x14ac:dyDescent="0.35">
      <c r="B125" s="87" t="s">
        <v>101</v>
      </c>
      <c r="C125" s="88" t="s">
        <v>5</v>
      </c>
      <c r="D125" s="89">
        <v>8</v>
      </c>
      <c r="E125" s="205"/>
      <c r="F125" s="202">
        <f t="shared" si="16"/>
        <v>0</v>
      </c>
    </row>
    <row r="126" spans="1:6" x14ac:dyDescent="0.35">
      <c r="B126" s="87" t="s">
        <v>102</v>
      </c>
      <c r="C126" s="88" t="s">
        <v>5</v>
      </c>
      <c r="D126" s="89">
        <v>4</v>
      </c>
      <c r="E126" s="201"/>
      <c r="F126" s="202">
        <f t="shared" si="16"/>
        <v>0</v>
      </c>
    </row>
    <row r="127" spans="1:6" x14ac:dyDescent="0.35">
      <c r="B127" s="87" t="s">
        <v>103</v>
      </c>
      <c r="C127" s="88" t="s">
        <v>5</v>
      </c>
      <c r="D127" s="89">
        <v>8</v>
      </c>
      <c r="E127" s="205"/>
      <c r="F127" s="202">
        <f t="shared" si="16"/>
        <v>0</v>
      </c>
    </row>
    <row r="128" spans="1:6" x14ac:dyDescent="0.35">
      <c r="B128" s="87" t="s">
        <v>104</v>
      </c>
      <c r="C128" s="88" t="s">
        <v>5</v>
      </c>
      <c r="D128" s="89">
        <v>20</v>
      </c>
      <c r="E128" s="201"/>
      <c r="F128" s="202">
        <f t="shared" si="16"/>
        <v>0</v>
      </c>
    </row>
    <row r="129" spans="1:6" x14ac:dyDescent="0.35">
      <c r="B129" s="97"/>
      <c r="C129" s="81"/>
      <c r="D129" s="24"/>
      <c r="E129" s="3"/>
      <c r="F129" s="8"/>
    </row>
    <row r="130" spans="1:6" x14ac:dyDescent="0.35">
      <c r="A130" s="92" t="s">
        <v>135</v>
      </c>
      <c r="B130" s="98" t="s">
        <v>289</v>
      </c>
      <c r="C130" s="81"/>
      <c r="D130" s="24"/>
      <c r="E130" s="3"/>
      <c r="F130" s="8"/>
    </row>
    <row r="131" spans="1:6" x14ac:dyDescent="0.35">
      <c r="B131" s="98"/>
      <c r="C131" s="88"/>
      <c r="D131" s="89"/>
      <c r="E131" s="3"/>
      <c r="F131" s="8"/>
    </row>
    <row r="132" spans="1:6" x14ac:dyDescent="0.35">
      <c r="B132" s="87" t="s">
        <v>440</v>
      </c>
      <c r="C132" s="88" t="s">
        <v>5</v>
      </c>
      <c r="D132" s="89">
        <v>120</v>
      </c>
      <c r="E132" s="201"/>
      <c r="F132" s="202">
        <f t="shared" ref="F132:F134" si="18">ROUND(D132*E132,2)</f>
        <v>0</v>
      </c>
    </row>
    <row r="133" spans="1:6" x14ac:dyDescent="0.35">
      <c r="B133" s="99" t="s">
        <v>251</v>
      </c>
      <c r="C133" s="88" t="s">
        <v>5</v>
      </c>
      <c r="D133" s="89">
        <v>120</v>
      </c>
      <c r="E133" s="201"/>
      <c r="F133" s="202">
        <f t="shared" si="18"/>
        <v>0</v>
      </c>
    </row>
    <row r="134" spans="1:6" x14ac:dyDescent="0.35">
      <c r="B134" s="100" t="s">
        <v>302</v>
      </c>
      <c r="C134" s="88" t="s">
        <v>5</v>
      </c>
      <c r="D134" s="89">
        <v>8</v>
      </c>
      <c r="E134" s="201"/>
      <c r="F134" s="202">
        <f t="shared" si="18"/>
        <v>0</v>
      </c>
    </row>
    <row r="135" spans="1:6" x14ac:dyDescent="0.35">
      <c r="B135" s="100" t="s">
        <v>303</v>
      </c>
      <c r="C135" s="81" t="s">
        <v>5</v>
      </c>
      <c r="D135" s="89">
        <v>8</v>
      </c>
      <c r="E135" s="204"/>
      <c r="F135" s="202">
        <v>0</v>
      </c>
    </row>
    <row r="136" spans="1:6" x14ac:dyDescent="0.35">
      <c r="B136" s="97"/>
      <c r="C136" s="81"/>
      <c r="D136" s="24"/>
      <c r="E136" s="3"/>
      <c r="F136" s="8"/>
    </row>
    <row r="137" spans="1:6" x14ac:dyDescent="0.35">
      <c r="A137" s="85" t="s">
        <v>136</v>
      </c>
      <c r="B137" s="96" t="s">
        <v>372</v>
      </c>
      <c r="C137" s="81"/>
      <c r="D137" s="25"/>
      <c r="E137" s="3"/>
      <c r="F137" s="8"/>
    </row>
    <row r="138" spans="1:6" x14ac:dyDescent="0.35">
      <c r="A138" s="85"/>
      <c r="B138" s="96"/>
      <c r="C138" s="81"/>
      <c r="D138" s="25"/>
      <c r="E138" s="3"/>
      <c r="F138" s="8"/>
    </row>
    <row r="139" spans="1:6" x14ac:dyDescent="0.35">
      <c r="B139" s="87" t="s">
        <v>373</v>
      </c>
      <c r="C139" s="88" t="s">
        <v>5</v>
      </c>
      <c r="D139" s="89">
        <v>8</v>
      </c>
      <c r="E139" s="201"/>
      <c r="F139" s="202">
        <f t="shared" ref="F139:F140" si="19">ROUND(D139*E139,2)</f>
        <v>0</v>
      </c>
    </row>
    <row r="140" spans="1:6" ht="63" x14ac:dyDescent="0.35">
      <c r="B140" s="90" t="s">
        <v>367</v>
      </c>
      <c r="C140" s="88" t="s">
        <v>5</v>
      </c>
      <c r="D140" s="89">
        <v>8</v>
      </c>
      <c r="E140" s="201"/>
      <c r="F140" s="203">
        <f t="shared" si="19"/>
        <v>0</v>
      </c>
    </row>
    <row r="141" spans="1:6" x14ac:dyDescent="0.35">
      <c r="B141" s="97"/>
      <c r="C141" s="97"/>
      <c r="D141" s="97"/>
      <c r="E141" s="28"/>
      <c r="F141" s="8"/>
    </row>
    <row r="142" spans="1:6" x14ac:dyDescent="0.35">
      <c r="A142" s="85" t="s">
        <v>137</v>
      </c>
      <c r="B142" s="96" t="s">
        <v>301</v>
      </c>
      <c r="C142" s="81"/>
      <c r="D142" s="25"/>
      <c r="E142" s="3"/>
      <c r="F142" s="8"/>
    </row>
    <row r="143" spans="1:6" x14ac:dyDescent="0.35">
      <c r="A143" s="85"/>
      <c r="B143" s="96"/>
      <c r="C143" s="81"/>
      <c r="D143" s="25"/>
      <c r="E143" s="3"/>
      <c r="F143" s="8"/>
    </row>
    <row r="144" spans="1:6" x14ac:dyDescent="0.35">
      <c r="A144" s="101"/>
      <c r="B144" s="102" t="s">
        <v>374</v>
      </c>
      <c r="C144" s="88" t="s">
        <v>5</v>
      </c>
      <c r="D144" s="89">
        <v>12</v>
      </c>
      <c r="E144" s="201"/>
      <c r="F144" s="202">
        <f t="shared" ref="F144:F154" si="20">ROUND(D144*E144,2)</f>
        <v>0</v>
      </c>
    </row>
    <row r="145" spans="1:6" x14ac:dyDescent="0.35">
      <c r="A145" s="101"/>
      <c r="B145" s="102" t="s">
        <v>375</v>
      </c>
      <c r="C145" s="88" t="s">
        <v>5</v>
      </c>
      <c r="D145" s="89">
        <v>4</v>
      </c>
      <c r="E145" s="201"/>
      <c r="F145" s="202">
        <f t="shared" si="20"/>
        <v>0</v>
      </c>
    </row>
    <row r="146" spans="1:6" x14ac:dyDescent="0.35">
      <c r="A146" s="101"/>
      <c r="B146" s="102" t="s">
        <v>376</v>
      </c>
      <c r="C146" s="88" t="s">
        <v>5</v>
      </c>
      <c r="D146" s="89">
        <v>4</v>
      </c>
      <c r="E146" s="201"/>
      <c r="F146" s="202">
        <f t="shared" si="20"/>
        <v>0</v>
      </c>
    </row>
    <row r="147" spans="1:6" x14ac:dyDescent="0.35">
      <c r="A147" s="101"/>
      <c r="B147" s="102" t="s">
        <v>381</v>
      </c>
      <c r="C147" s="88" t="s">
        <v>5</v>
      </c>
      <c r="D147" s="89">
        <v>4</v>
      </c>
      <c r="E147" s="201"/>
      <c r="F147" s="202">
        <f t="shared" si="20"/>
        <v>0</v>
      </c>
    </row>
    <row r="148" spans="1:6" x14ac:dyDescent="0.35">
      <c r="A148" s="101"/>
      <c r="B148" s="102" t="s">
        <v>386</v>
      </c>
      <c r="C148" s="88" t="s">
        <v>5</v>
      </c>
      <c r="D148" s="89">
        <v>20</v>
      </c>
      <c r="E148" s="201"/>
      <c r="F148" s="202">
        <f t="shared" si="20"/>
        <v>0</v>
      </c>
    </row>
    <row r="149" spans="1:6" x14ac:dyDescent="0.35">
      <c r="A149" s="101"/>
      <c r="B149" s="102" t="s">
        <v>377</v>
      </c>
      <c r="C149" s="88" t="s">
        <v>5</v>
      </c>
      <c r="D149" s="89">
        <v>20</v>
      </c>
      <c r="E149" s="201"/>
      <c r="F149" s="202">
        <f t="shared" si="20"/>
        <v>0</v>
      </c>
    </row>
    <row r="150" spans="1:6" x14ac:dyDescent="0.35">
      <c r="A150" s="101"/>
      <c r="B150" s="102" t="s">
        <v>378</v>
      </c>
      <c r="C150" s="88" t="s">
        <v>5</v>
      </c>
      <c r="D150" s="89">
        <v>20</v>
      </c>
      <c r="E150" s="201"/>
      <c r="F150" s="202">
        <f>ROUND(D150*E150,2)</f>
        <v>0</v>
      </c>
    </row>
    <row r="151" spans="1:6" x14ac:dyDescent="0.35">
      <c r="A151" s="101"/>
      <c r="B151" s="102" t="s">
        <v>382</v>
      </c>
      <c r="C151" s="88" t="s">
        <v>5</v>
      </c>
      <c r="D151" s="89">
        <v>4</v>
      </c>
      <c r="E151" s="201"/>
      <c r="F151" s="202">
        <f t="shared" si="20"/>
        <v>0</v>
      </c>
    </row>
    <row r="152" spans="1:6" x14ac:dyDescent="0.35">
      <c r="A152" s="101"/>
      <c r="B152" s="102" t="s">
        <v>383</v>
      </c>
      <c r="C152" s="88" t="s">
        <v>5</v>
      </c>
      <c r="D152" s="89">
        <v>4</v>
      </c>
      <c r="E152" s="201"/>
      <c r="F152" s="202">
        <f t="shared" si="20"/>
        <v>0</v>
      </c>
    </row>
    <row r="153" spans="1:6" x14ac:dyDescent="0.35">
      <c r="A153" s="101"/>
      <c r="B153" s="102" t="s">
        <v>379</v>
      </c>
      <c r="C153" s="88" t="s">
        <v>5</v>
      </c>
      <c r="D153" s="89">
        <v>20</v>
      </c>
      <c r="E153" s="201"/>
      <c r="F153" s="202">
        <f t="shared" si="20"/>
        <v>0</v>
      </c>
    </row>
    <row r="154" spans="1:6" x14ac:dyDescent="0.35">
      <c r="A154" s="101"/>
      <c r="B154" s="102" t="s">
        <v>380</v>
      </c>
      <c r="C154" s="88" t="s">
        <v>5</v>
      </c>
      <c r="D154" s="89">
        <v>40</v>
      </c>
      <c r="E154" s="201"/>
      <c r="F154" s="202">
        <f t="shared" si="20"/>
        <v>0</v>
      </c>
    </row>
    <row r="155" spans="1:6" x14ac:dyDescent="0.35">
      <c r="B155" s="97"/>
      <c r="C155" s="81"/>
      <c r="D155" s="25"/>
      <c r="E155" s="23"/>
      <c r="F155" s="8"/>
    </row>
    <row r="156" spans="1:6" x14ac:dyDescent="0.35">
      <c r="A156" s="85" t="s">
        <v>516</v>
      </c>
      <c r="B156" s="111" t="s">
        <v>515</v>
      </c>
      <c r="C156" s="81"/>
      <c r="D156" s="25"/>
      <c r="E156" s="206">
        <v>15000</v>
      </c>
      <c r="F156" s="202">
        <v>15000</v>
      </c>
    </row>
    <row r="157" spans="1:6" x14ac:dyDescent="0.35">
      <c r="B157" s="103"/>
      <c r="C157" s="88"/>
      <c r="D157" s="89"/>
      <c r="E157" s="23"/>
      <c r="F157" s="4"/>
    </row>
    <row r="158" spans="1:6" x14ac:dyDescent="0.35">
      <c r="B158" s="80" t="s">
        <v>8</v>
      </c>
      <c r="C158" s="81"/>
      <c r="D158" s="21"/>
      <c r="E158" s="82"/>
      <c r="F158" s="195">
        <f>SUM(F135:F157)</f>
        <v>15000</v>
      </c>
    </row>
    <row r="159" spans="1:6" x14ac:dyDescent="0.35">
      <c r="B159" s="80" t="s">
        <v>9</v>
      </c>
      <c r="C159" s="81"/>
      <c r="D159" s="22"/>
      <c r="E159" s="82"/>
      <c r="F159" s="196">
        <f>0.22*F158</f>
        <v>3300</v>
      </c>
    </row>
    <row r="160" spans="1:6" x14ac:dyDescent="0.35">
      <c r="B160" s="80" t="s">
        <v>10</v>
      </c>
      <c r="C160" s="81"/>
      <c r="D160" s="22"/>
      <c r="E160" s="82"/>
      <c r="F160" s="195">
        <f>F158+F159</f>
        <v>18300</v>
      </c>
    </row>
    <row r="161" spans="1:2" x14ac:dyDescent="0.35">
      <c r="B161" s="105"/>
    </row>
    <row r="164" spans="1:2" x14ac:dyDescent="0.35">
      <c r="A164" s="106"/>
    </row>
    <row r="165" spans="1:2" x14ac:dyDescent="0.35">
      <c r="A165" s="106"/>
    </row>
  </sheetData>
  <sheetProtection algorithmName="SHA-512" hashValue="4xjVA5lkhf8taAY0Rv6Zgnz/YOROMLkHSBcPIsJlOOmUUd5OtEoeh4xJy9LOpebxhsbPG4J/KJoG6mp+wc2Ntg==" saltValue="5HZsR0G8WkPi9zSQlP6A5Q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F43"/>
  <sheetViews>
    <sheetView topLeftCell="A12" zoomScaleNormal="100" workbookViewId="0">
      <selection activeCell="F42" sqref="F42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30" t="s">
        <v>407</v>
      </c>
      <c r="C1" s="230"/>
      <c r="D1" s="230"/>
      <c r="E1" s="230"/>
      <c r="F1" s="230"/>
    </row>
    <row r="2" spans="1:6" x14ac:dyDescent="0.35">
      <c r="A2" s="107"/>
      <c r="B2" s="62"/>
      <c r="C2" s="62"/>
      <c r="D2" s="62"/>
      <c r="E2" s="62"/>
      <c r="F2" s="62"/>
    </row>
    <row r="3" spans="1:6" x14ac:dyDescent="0.35">
      <c r="B3" s="231" t="s">
        <v>441</v>
      </c>
      <c r="C3" s="231"/>
      <c r="D3" s="231"/>
      <c r="E3" s="231"/>
      <c r="F3" s="231"/>
    </row>
    <row r="4" spans="1:6" x14ac:dyDescent="0.35">
      <c r="A4" s="107"/>
      <c r="B4" s="108"/>
      <c r="C4" s="108"/>
      <c r="D4" s="108"/>
      <c r="E4" s="108"/>
      <c r="F4" s="108"/>
    </row>
    <row r="5" spans="1:6" x14ac:dyDescent="0.35">
      <c r="A5" s="85" t="s">
        <v>4</v>
      </c>
      <c r="B5" s="96" t="s">
        <v>293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85"/>
      <c r="B6" s="96"/>
      <c r="C6" s="68"/>
      <c r="D6" s="20"/>
      <c r="E6" s="68"/>
      <c r="F6" s="68"/>
    </row>
    <row r="7" spans="1:6" x14ac:dyDescent="0.35">
      <c r="B7" s="109" t="s">
        <v>243</v>
      </c>
      <c r="C7" s="110" t="s">
        <v>5</v>
      </c>
      <c r="D7" s="30">
        <v>40</v>
      </c>
      <c r="E7" s="207"/>
      <c r="F7" s="208">
        <f>ROUND(D7*E7,2)</f>
        <v>0</v>
      </c>
    </row>
    <row r="8" spans="1:6" x14ac:dyDescent="0.35">
      <c r="B8" s="109" t="s">
        <v>244</v>
      </c>
      <c r="C8" s="110" t="s">
        <v>5</v>
      </c>
      <c r="D8" s="30">
        <v>4</v>
      </c>
      <c r="E8" s="207"/>
      <c r="F8" s="208">
        <f t="shared" ref="F8:F34" si="0">ROUND(D8*E8,2)</f>
        <v>0</v>
      </c>
    </row>
    <row r="9" spans="1:6" x14ac:dyDescent="0.35">
      <c r="B9" s="109" t="s">
        <v>245</v>
      </c>
      <c r="C9" s="110" t="s">
        <v>5</v>
      </c>
      <c r="D9" s="30">
        <v>60</v>
      </c>
      <c r="E9" s="207"/>
      <c r="F9" s="208">
        <f t="shared" si="0"/>
        <v>0</v>
      </c>
    </row>
    <row r="10" spans="1:6" x14ac:dyDescent="0.35">
      <c r="B10" s="109" t="s">
        <v>246</v>
      </c>
      <c r="C10" s="110" t="s">
        <v>5</v>
      </c>
      <c r="D10" s="30">
        <v>60</v>
      </c>
      <c r="E10" s="207"/>
      <c r="F10" s="208">
        <f t="shared" si="0"/>
        <v>0</v>
      </c>
    </row>
    <row r="11" spans="1:6" x14ac:dyDescent="0.35">
      <c r="B11" s="109" t="s">
        <v>247</v>
      </c>
      <c r="C11" s="110" t="s">
        <v>5</v>
      </c>
      <c r="D11" s="30">
        <v>20</v>
      </c>
      <c r="E11" s="207"/>
      <c r="F11" s="208">
        <f t="shared" si="0"/>
        <v>0</v>
      </c>
    </row>
    <row r="12" spans="1:6" x14ac:dyDescent="0.35">
      <c r="B12" s="109" t="s">
        <v>248</v>
      </c>
      <c r="C12" s="110" t="s">
        <v>5</v>
      </c>
      <c r="D12" s="30">
        <v>4</v>
      </c>
      <c r="E12" s="207"/>
      <c r="F12" s="208">
        <f t="shared" si="0"/>
        <v>0</v>
      </c>
    </row>
    <row r="13" spans="1:6" x14ac:dyDescent="0.35">
      <c r="B13" s="109" t="s">
        <v>408</v>
      </c>
      <c r="C13" s="110" t="s">
        <v>5</v>
      </c>
      <c r="D13" s="30">
        <v>4</v>
      </c>
      <c r="E13" s="207"/>
      <c r="F13" s="208">
        <f t="shared" ref="F13" si="1">ROUND(D13*E13,2)</f>
        <v>0</v>
      </c>
    </row>
    <row r="14" spans="1:6" x14ac:dyDescent="0.35">
      <c r="B14" s="109"/>
      <c r="C14" s="110"/>
      <c r="D14" s="30"/>
      <c r="E14" s="11"/>
      <c r="F14" s="12"/>
    </row>
    <row r="15" spans="1:6" x14ac:dyDescent="0.35">
      <c r="A15" s="85"/>
      <c r="B15" s="111" t="s">
        <v>409</v>
      </c>
      <c r="C15" s="110"/>
      <c r="D15" s="30"/>
      <c r="E15" s="11"/>
      <c r="F15" s="12"/>
    </row>
    <row r="16" spans="1:6" x14ac:dyDescent="0.35">
      <c r="B16" s="97"/>
      <c r="C16" s="110"/>
      <c r="D16" s="30"/>
      <c r="E16" s="11"/>
      <c r="F16" s="12"/>
    </row>
    <row r="17" spans="1:6" x14ac:dyDescent="0.35">
      <c r="B17" s="97" t="s">
        <v>249</v>
      </c>
      <c r="C17" s="110" t="s">
        <v>5</v>
      </c>
      <c r="D17" s="30">
        <v>8</v>
      </c>
      <c r="E17" s="207"/>
      <c r="F17" s="208">
        <f t="shared" si="0"/>
        <v>0</v>
      </c>
    </row>
    <row r="18" spans="1:6" x14ac:dyDescent="0.35">
      <c r="B18" s="97" t="s">
        <v>250</v>
      </c>
      <c r="C18" s="110" t="s">
        <v>5</v>
      </c>
      <c r="D18" s="30">
        <v>4</v>
      </c>
      <c r="E18" s="207"/>
      <c r="F18" s="208">
        <f t="shared" si="0"/>
        <v>0</v>
      </c>
    </row>
    <row r="19" spans="1:6" x14ac:dyDescent="0.35">
      <c r="B19" s="109"/>
      <c r="C19" s="110"/>
      <c r="D19" s="30"/>
      <c r="E19" s="11"/>
      <c r="F19" s="12"/>
    </row>
    <row r="20" spans="1:6" x14ac:dyDescent="0.35">
      <c r="A20" s="92"/>
      <c r="B20" s="97"/>
      <c r="C20" s="81"/>
      <c r="D20" s="25"/>
      <c r="E20" s="3"/>
      <c r="F20" s="12"/>
    </row>
    <row r="21" spans="1:6" x14ac:dyDescent="0.35">
      <c r="A21" s="92" t="s">
        <v>6</v>
      </c>
      <c r="B21" s="112" t="s">
        <v>289</v>
      </c>
      <c r="C21" s="110"/>
      <c r="D21" s="31"/>
      <c r="E21" s="11"/>
      <c r="F21" s="12"/>
    </row>
    <row r="22" spans="1:6" x14ac:dyDescent="0.35">
      <c r="B22" s="112"/>
      <c r="C22" s="110"/>
      <c r="D22" s="31"/>
      <c r="E22" s="11"/>
      <c r="F22" s="12"/>
    </row>
    <row r="23" spans="1:6" x14ac:dyDescent="0.35">
      <c r="B23" s="113" t="s">
        <v>440</v>
      </c>
      <c r="C23" s="114" t="s">
        <v>5</v>
      </c>
      <c r="D23" s="115">
        <v>160</v>
      </c>
      <c r="E23" s="207"/>
      <c r="F23" s="208">
        <f t="shared" si="0"/>
        <v>0</v>
      </c>
    </row>
    <row r="24" spans="1:6" x14ac:dyDescent="0.35">
      <c r="B24" s="116" t="s">
        <v>145</v>
      </c>
      <c r="C24" s="117" t="s">
        <v>5</v>
      </c>
      <c r="D24" s="32">
        <v>160</v>
      </c>
      <c r="E24" s="207"/>
      <c r="F24" s="208">
        <f t="shared" si="0"/>
        <v>0</v>
      </c>
    </row>
    <row r="25" spans="1:6" x14ac:dyDescent="0.35">
      <c r="B25" s="109"/>
      <c r="C25" s="110"/>
      <c r="D25" s="30"/>
      <c r="E25" s="11"/>
      <c r="F25" s="12"/>
    </row>
    <row r="26" spans="1:6" ht="42" x14ac:dyDescent="0.35">
      <c r="A26" s="118" t="s">
        <v>7</v>
      </c>
      <c r="B26" s="96" t="s">
        <v>292</v>
      </c>
      <c r="C26" s="81"/>
      <c r="D26" s="24"/>
      <c r="E26" s="3"/>
      <c r="F26" s="12"/>
    </row>
    <row r="27" spans="1:6" x14ac:dyDescent="0.35">
      <c r="B27" s="96"/>
      <c r="C27" s="81"/>
      <c r="D27" s="24"/>
      <c r="E27" s="3"/>
      <c r="F27" s="12"/>
    </row>
    <row r="28" spans="1:6" x14ac:dyDescent="0.35">
      <c r="B28" s="87" t="s">
        <v>94</v>
      </c>
      <c r="C28" s="88" t="s">
        <v>5</v>
      </c>
      <c r="D28" s="89">
        <v>20</v>
      </c>
      <c r="E28" s="205"/>
      <c r="F28" s="208">
        <f t="shared" si="0"/>
        <v>0</v>
      </c>
    </row>
    <row r="29" spans="1:6" x14ac:dyDescent="0.35">
      <c r="B29" s="90" t="s">
        <v>95</v>
      </c>
      <c r="C29" s="88" t="s">
        <v>5</v>
      </c>
      <c r="D29" s="89">
        <v>40</v>
      </c>
      <c r="E29" s="205"/>
      <c r="F29" s="208">
        <f t="shared" si="0"/>
        <v>0</v>
      </c>
    </row>
    <row r="30" spans="1:6" x14ac:dyDescent="0.35">
      <c r="B30" s="87" t="s">
        <v>96</v>
      </c>
      <c r="C30" s="88" t="s">
        <v>5</v>
      </c>
      <c r="D30" s="89">
        <v>20</v>
      </c>
      <c r="E30" s="205"/>
      <c r="F30" s="208">
        <f t="shared" si="0"/>
        <v>0</v>
      </c>
    </row>
    <row r="31" spans="1:6" x14ac:dyDescent="0.35">
      <c r="B31" s="87" t="s">
        <v>97</v>
      </c>
      <c r="C31" s="88" t="s">
        <v>5</v>
      </c>
      <c r="D31" s="89">
        <v>40</v>
      </c>
      <c r="E31" s="205"/>
      <c r="F31" s="208">
        <f t="shared" si="0"/>
        <v>0</v>
      </c>
    </row>
    <row r="32" spans="1:6" x14ac:dyDescent="0.35">
      <c r="B32" s="87" t="s">
        <v>98</v>
      </c>
      <c r="C32" s="88" t="s">
        <v>5</v>
      </c>
      <c r="D32" s="89">
        <v>20</v>
      </c>
      <c r="E32" s="201"/>
      <c r="F32" s="208">
        <f t="shared" si="0"/>
        <v>0</v>
      </c>
    </row>
    <row r="33" spans="1:6" x14ac:dyDescent="0.35">
      <c r="B33" s="87" t="s">
        <v>99</v>
      </c>
      <c r="C33" s="88" t="s">
        <v>5</v>
      </c>
      <c r="D33" s="89">
        <v>4</v>
      </c>
      <c r="E33" s="205"/>
      <c r="F33" s="208">
        <f t="shared" si="0"/>
        <v>0</v>
      </c>
    </row>
    <row r="34" spans="1:6" x14ac:dyDescent="0.35">
      <c r="B34" s="87" t="s">
        <v>101</v>
      </c>
      <c r="C34" s="88" t="s">
        <v>5</v>
      </c>
      <c r="D34" s="89">
        <v>4</v>
      </c>
      <c r="E34" s="205"/>
      <c r="F34" s="208">
        <f t="shared" si="0"/>
        <v>0</v>
      </c>
    </row>
    <row r="35" spans="1:6" x14ac:dyDescent="0.35">
      <c r="B35" s="87" t="s">
        <v>103</v>
      </c>
      <c r="C35" s="88" t="s">
        <v>5</v>
      </c>
      <c r="D35" s="89">
        <v>4</v>
      </c>
      <c r="E35" s="205"/>
      <c r="F35" s="208">
        <f t="shared" ref="F35" si="2">ROUND(D35*E35,2)</f>
        <v>0</v>
      </c>
    </row>
    <row r="36" spans="1:6" x14ac:dyDescent="0.35">
      <c r="B36" s="87"/>
      <c r="C36" s="88"/>
      <c r="D36" s="89"/>
      <c r="E36" s="205"/>
      <c r="F36" s="208"/>
    </row>
    <row r="37" spans="1:6" x14ac:dyDescent="0.35">
      <c r="A37" s="92" t="s">
        <v>135</v>
      </c>
      <c r="B37" s="209" t="s">
        <v>515</v>
      </c>
      <c r="C37" s="88"/>
      <c r="D37" s="89"/>
      <c r="E37" s="205">
        <v>15000</v>
      </c>
      <c r="F37" s="208">
        <v>15000</v>
      </c>
    </row>
    <row r="38" spans="1:6" ht="23.25" customHeight="1" x14ac:dyDescent="0.35">
      <c r="A38" s="85"/>
      <c r="B38" s="99"/>
      <c r="C38" s="119"/>
      <c r="D38" s="26"/>
      <c r="E38" s="23"/>
      <c r="F38" s="4"/>
    </row>
    <row r="39" spans="1:6" ht="23.25" customHeight="1" x14ac:dyDescent="0.35">
      <c r="A39" s="85"/>
      <c r="B39" s="80" t="s">
        <v>8</v>
      </c>
      <c r="C39" s="81"/>
      <c r="D39" s="21"/>
      <c r="E39" s="82"/>
      <c r="F39" s="195">
        <f>SUM(F14:F38)</f>
        <v>15000</v>
      </c>
    </row>
    <row r="40" spans="1:6" x14ac:dyDescent="0.35">
      <c r="B40" s="80" t="s">
        <v>9</v>
      </c>
      <c r="C40" s="81"/>
      <c r="D40" s="22"/>
      <c r="E40" s="82"/>
      <c r="F40" s="196">
        <f>0.22*F39</f>
        <v>3300</v>
      </c>
    </row>
    <row r="41" spans="1:6" x14ac:dyDescent="0.35">
      <c r="B41" s="80" t="s">
        <v>10</v>
      </c>
      <c r="C41" s="81"/>
      <c r="D41" s="22"/>
      <c r="E41" s="82"/>
      <c r="F41" s="195">
        <f>F39+F40</f>
        <v>18300</v>
      </c>
    </row>
    <row r="42" spans="1:6" x14ac:dyDescent="0.35">
      <c r="A42" s="85"/>
      <c r="B42" s="105"/>
      <c r="C42" s="63"/>
      <c r="D42" s="27"/>
      <c r="E42" s="120"/>
      <c r="F42" s="121"/>
    </row>
    <row r="43" spans="1:6" x14ac:dyDescent="0.35">
      <c r="A43" s="85"/>
    </row>
  </sheetData>
  <sheetProtection algorithmName="SHA-512" hashValue="e0Pu/glZgl7s3nuLDTR9suv2+h8msOyBiEjHwmpmDn4V805vvqfTS5HoEoX0a6V5SIaNZzaUw2Z6l53Gmhf3iw==" saltValue="1szInWpIATsioc7vbU3Q0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F85"/>
  <sheetViews>
    <sheetView topLeftCell="A54" zoomScaleNormal="100" workbookViewId="0">
      <selection activeCell="B80" sqref="B80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A1" s="84"/>
      <c r="B1" s="230" t="s">
        <v>361</v>
      </c>
      <c r="C1" s="230"/>
      <c r="D1" s="230"/>
      <c r="E1" s="230"/>
      <c r="F1" s="230"/>
    </row>
    <row r="2" spans="1:6" x14ac:dyDescent="0.35">
      <c r="A2" s="84"/>
      <c r="B2" s="122"/>
      <c r="C2" s="123"/>
      <c r="D2" s="33"/>
      <c r="E2" s="122"/>
      <c r="F2" s="124"/>
    </row>
    <row r="3" spans="1:6" x14ac:dyDescent="0.35">
      <c r="A3" s="63"/>
      <c r="B3" s="232" t="s">
        <v>410</v>
      </c>
      <c r="C3" s="232"/>
      <c r="D3" s="232"/>
      <c r="E3" s="232"/>
      <c r="F3" s="232"/>
    </row>
    <row r="4" spans="1:6" x14ac:dyDescent="0.35">
      <c r="A4" s="63"/>
      <c r="B4" s="64"/>
      <c r="C4" s="64"/>
      <c r="D4" s="65"/>
      <c r="E4" s="64"/>
      <c r="F4" s="64"/>
    </row>
    <row r="5" spans="1:6" x14ac:dyDescent="0.35">
      <c r="A5" s="125" t="s">
        <v>4</v>
      </c>
      <c r="B5" s="126" t="s">
        <v>411</v>
      </c>
      <c r="C5" s="119"/>
      <c r="D5" s="34"/>
      <c r="E5" s="35"/>
      <c r="F5" s="4"/>
    </row>
    <row r="6" spans="1:6" x14ac:dyDescent="0.35">
      <c r="A6" s="125"/>
      <c r="B6" s="126"/>
      <c r="C6" s="119"/>
      <c r="D6" s="34"/>
      <c r="E6" s="35"/>
      <c r="F6" s="4"/>
    </row>
    <row r="7" spans="1:6" x14ac:dyDescent="0.35">
      <c r="A7" s="127"/>
      <c r="B7" s="128" t="s">
        <v>313</v>
      </c>
      <c r="C7" s="129"/>
      <c r="D7" s="130"/>
      <c r="E7" s="131"/>
      <c r="F7" s="45"/>
    </row>
    <row r="8" spans="1:6" x14ac:dyDescent="0.35">
      <c r="A8" s="127"/>
      <c r="B8" s="132" t="s">
        <v>477</v>
      </c>
      <c r="C8" s="129" t="s">
        <v>105</v>
      </c>
      <c r="D8" s="130">
        <v>16000</v>
      </c>
      <c r="E8" s="210"/>
      <c r="F8" s="211">
        <f t="shared" ref="F8:F72" si="0">ROUND(D8*E8,2)</f>
        <v>0</v>
      </c>
    </row>
    <row r="9" spans="1:6" x14ac:dyDescent="0.35">
      <c r="A9" s="127"/>
      <c r="B9" s="132" t="s">
        <v>478</v>
      </c>
      <c r="C9" s="129" t="s">
        <v>105</v>
      </c>
      <c r="D9" s="130">
        <v>2000</v>
      </c>
      <c r="E9" s="210"/>
      <c r="F9" s="211">
        <f t="shared" si="0"/>
        <v>0</v>
      </c>
    </row>
    <row r="10" spans="1:6" x14ac:dyDescent="0.35">
      <c r="A10" s="127"/>
      <c r="B10" s="132" t="s">
        <v>487</v>
      </c>
      <c r="C10" s="129" t="s">
        <v>105</v>
      </c>
      <c r="D10" s="130">
        <v>800</v>
      </c>
      <c r="E10" s="210"/>
      <c r="F10" s="211">
        <f t="shared" si="0"/>
        <v>0</v>
      </c>
    </row>
    <row r="11" spans="1:6" x14ac:dyDescent="0.35">
      <c r="A11" s="127"/>
      <c r="B11" s="132" t="s">
        <v>480</v>
      </c>
      <c r="C11" s="129" t="s">
        <v>105</v>
      </c>
      <c r="D11" s="130">
        <v>16000</v>
      </c>
      <c r="E11" s="210"/>
      <c r="F11" s="211">
        <f t="shared" si="0"/>
        <v>0</v>
      </c>
    </row>
    <row r="12" spans="1:6" x14ac:dyDescent="0.35">
      <c r="A12" s="127"/>
      <c r="B12" s="132" t="s">
        <v>481</v>
      </c>
      <c r="C12" s="129" t="s">
        <v>105</v>
      </c>
      <c r="D12" s="130">
        <v>400</v>
      </c>
      <c r="E12" s="210"/>
      <c r="F12" s="211">
        <f t="shared" si="0"/>
        <v>0</v>
      </c>
    </row>
    <row r="13" spans="1:6" x14ac:dyDescent="0.35">
      <c r="A13" s="127"/>
      <c r="B13" s="132" t="s">
        <v>486</v>
      </c>
      <c r="C13" s="129" t="s">
        <v>105</v>
      </c>
      <c r="D13" s="130">
        <v>400</v>
      </c>
      <c r="E13" s="210"/>
      <c r="F13" s="211">
        <f t="shared" si="0"/>
        <v>0</v>
      </c>
    </row>
    <row r="14" spans="1:6" x14ac:dyDescent="0.35">
      <c r="A14" s="127"/>
      <c r="B14" s="132" t="s">
        <v>485</v>
      </c>
      <c r="C14" s="129" t="s">
        <v>105</v>
      </c>
      <c r="D14" s="130">
        <v>1200</v>
      </c>
      <c r="E14" s="210"/>
      <c r="F14" s="211">
        <f t="shared" si="0"/>
        <v>0</v>
      </c>
    </row>
    <row r="15" spans="1:6" x14ac:dyDescent="0.35">
      <c r="A15" s="127"/>
      <c r="B15" s="128" t="s">
        <v>314</v>
      </c>
      <c r="C15" s="129"/>
      <c r="D15" s="130"/>
      <c r="E15" s="46"/>
      <c r="F15" s="45"/>
    </row>
    <row r="16" spans="1:6" x14ac:dyDescent="0.35">
      <c r="A16" s="127"/>
      <c r="B16" s="132" t="s">
        <v>482</v>
      </c>
      <c r="C16" s="129" t="s">
        <v>105</v>
      </c>
      <c r="D16" s="130">
        <v>480</v>
      </c>
      <c r="E16" s="210"/>
      <c r="F16" s="211">
        <f t="shared" ref="F16" si="1">ROUND(D16*E16,2)</f>
        <v>0</v>
      </c>
    </row>
    <row r="17" spans="1:6" x14ac:dyDescent="0.35">
      <c r="A17" s="127"/>
      <c r="B17" s="132" t="s">
        <v>483</v>
      </c>
      <c r="C17" s="129" t="s">
        <v>105</v>
      </c>
      <c r="D17" s="130">
        <v>4080</v>
      </c>
      <c r="E17" s="210"/>
      <c r="F17" s="211">
        <f t="shared" ref="F17" si="2">ROUND(D17*E17,2)</f>
        <v>0</v>
      </c>
    </row>
    <row r="18" spans="1:6" x14ac:dyDescent="0.35">
      <c r="A18" s="127"/>
      <c r="B18" s="132" t="s">
        <v>484</v>
      </c>
      <c r="C18" s="129" t="s">
        <v>105</v>
      </c>
      <c r="D18" s="130">
        <v>360</v>
      </c>
      <c r="E18" s="210"/>
      <c r="F18" s="211">
        <f t="shared" si="0"/>
        <v>0</v>
      </c>
    </row>
    <row r="19" spans="1:6" x14ac:dyDescent="0.35">
      <c r="A19" s="127"/>
      <c r="B19" s="133"/>
      <c r="C19" s="134"/>
      <c r="D19" s="135"/>
      <c r="E19" s="52"/>
      <c r="F19" s="53"/>
    </row>
    <row r="20" spans="1:6" ht="42" x14ac:dyDescent="0.35">
      <c r="A20" s="125"/>
      <c r="B20" s="136" t="s">
        <v>412</v>
      </c>
      <c r="C20" s="119"/>
      <c r="D20" s="34"/>
      <c r="E20" s="1"/>
      <c r="F20" s="53"/>
    </row>
    <row r="21" spans="1:6" x14ac:dyDescent="0.35">
      <c r="A21" s="125"/>
      <c r="B21" s="137"/>
      <c r="C21" s="138"/>
      <c r="D21" s="54"/>
      <c r="E21" s="55"/>
      <c r="F21" s="53"/>
    </row>
    <row r="22" spans="1:6" x14ac:dyDescent="0.35">
      <c r="A22" s="127"/>
      <c r="B22" s="139" t="s">
        <v>313</v>
      </c>
      <c r="C22" s="140"/>
      <c r="D22" s="141"/>
      <c r="E22" s="56"/>
      <c r="F22" s="53"/>
    </row>
    <row r="23" spans="1:6" x14ac:dyDescent="0.35">
      <c r="A23" s="127"/>
      <c r="B23" s="142" t="s">
        <v>477</v>
      </c>
      <c r="C23" s="140" t="s">
        <v>105</v>
      </c>
      <c r="D23" s="141">
        <v>400</v>
      </c>
      <c r="E23" s="212"/>
      <c r="F23" s="213">
        <f t="shared" ref="F23:F32" si="3">ROUND(D23*E23,2)</f>
        <v>0</v>
      </c>
    </row>
    <row r="24" spans="1:6" x14ac:dyDescent="0.35">
      <c r="A24" s="127"/>
      <c r="B24" s="142" t="s">
        <v>478</v>
      </c>
      <c r="C24" s="140" t="s">
        <v>105</v>
      </c>
      <c r="D24" s="141">
        <v>400</v>
      </c>
      <c r="E24" s="212"/>
      <c r="F24" s="213">
        <f t="shared" si="3"/>
        <v>0</v>
      </c>
    </row>
    <row r="25" spans="1:6" x14ac:dyDescent="0.35">
      <c r="A25" s="127"/>
      <c r="B25" s="142" t="s">
        <v>479</v>
      </c>
      <c r="C25" s="140" t="s">
        <v>105</v>
      </c>
      <c r="D25" s="141">
        <v>400</v>
      </c>
      <c r="E25" s="212"/>
      <c r="F25" s="213">
        <f t="shared" si="3"/>
        <v>0</v>
      </c>
    </row>
    <row r="26" spans="1:6" x14ac:dyDescent="0.35">
      <c r="A26" s="127"/>
      <c r="B26" s="142" t="s">
        <v>480</v>
      </c>
      <c r="C26" s="140" t="s">
        <v>105</v>
      </c>
      <c r="D26" s="141">
        <v>400</v>
      </c>
      <c r="E26" s="212"/>
      <c r="F26" s="213">
        <f t="shared" si="3"/>
        <v>0</v>
      </c>
    </row>
    <row r="27" spans="1:6" x14ac:dyDescent="0.35">
      <c r="A27" s="127"/>
      <c r="B27" s="142" t="s">
        <v>481</v>
      </c>
      <c r="C27" s="140" t="s">
        <v>105</v>
      </c>
      <c r="D27" s="141">
        <v>200</v>
      </c>
      <c r="E27" s="212"/>
      <c r="F27" s="213">
        <f t="shared" si="3"/>
        <v>0</v>
      </c>
    </row>
    <row r="28" spans="1:6" x14ac:dyDescent="0.35">
      <c r="A28" s="127"/>
      <c r="B28" s="142" t="s">
        <v>482</v>
      </c>
      <c r="C28" s="140" t="s">
        <v>105</v>
      </c>
      <c r="D28" s="141">
        <v>200</v>
      </c>
      <c r="E28" s="212"/>
      <c r="F28" s="213">
        <f t="shared" si="3"/>
        <v>0</v>
      </c>
    </row>
    <row r="29" spans="1:6" x14ac:dyDescent="0.35">
      <c r="A29" s="127"/>
      <c r="B29" s="139" t="s">
        <v>314</v>
      </c>
      <c r="C29" s="140"/>
      <c r="D29" s="141"/>
      <c r="E29" s="56"/>
      <c r="F29" s="53"/>
    </row>
    <row r="30" spans="1:6" x14ac:dyDescent="0.35">
      <c r="A30" s="127"/>
      <c r="B30" s="142" t="s">
        <v>482</v>
      </c>
      <c r="C30" s="140" t="s">
        <v>105</v>
      </c>
      <c r="D30" s="141">
        <v>120</v>
      </c>
      <c r="E30" s="212"/>
      <c r="F30" s="213">
        <f t="shared" ref="F30" si="4">ROUND(D30*E30,2)</f>
        <v>0</v>
      </c>
    </row>
    <row r="31" spans="1:6" x14ac:dyDescent="0.35">
      <c r="A31" s="127"/>
      <c r="B31" s="142" t="s">
        <v>483</v>
      </c>
      <c r="C31" s="140" t="s">
        <v>105</v>
      </c>
      <c r="D31" s="141">
        <v>480</v>
      </c>
      <c r="E31" s="212"/>
      <c r="F31" s="213">
        <f t="shared" ref="F31" si="5">ROUND(D31*E31,2)</f>
        <v>0</v>
      </c>
    </row>
    <row r="32" spans="1:6" x14ac:dyDescent="0.35">
      <c r="A32" s="127"/>
      <c r="B32" s="142" t="s">
        <v>484</v>
      </c>
      <c r="C32" s="140" t="s">
        <v>105</v>
      </c>
      <c r="D32" s="141">
        <v>240</v>
      </c>
      <c r="E32" s="212"/>
      <c r="F32" s="213">
        <f t="shared" si="3"/>
        <v>0</v>
      </c>
    </row>
    <row r="33" spans="1:6" x14ac:dyDescent="0.35">
      <c r="A33" s="143"/>
      <c r="B33" s="144"/>
      <c r="C33" s="119"/>
      <c r="D33" s="57"/>
      <c r="E33" s="1"/>
      <c r="F33" s="53"/>
    </row>
    <row r="34" spans="1:6" x14ac:dyDescent="0.35">
      <c r="A34" s="145" t="s">
        <v>6</v>
      </c>
      <c r="B34" s="126" t="s">
        <v>294</v>
      </c>
      <c r="C34" s="119"/>
      <c r="D34" s="34"/>
      <c r="E34" s="1"/>
      <c r="F34" s="45"/>
    </row>
    <row r="35" spans="1:6" x14ac:dyDescent="0.35">
      <c r="A35" s="127"/>
      <c r="B35" s="126"/>
      <c r="C35" s="119"/>
      <c r="D35" s="34"/>
      <c r="E35" s="1"/>
      <c r="F35" s="45"/>
    </row>
    <row r="36" spans="1:6" x14ac:dyDescent="0.35">
      <c r="A36" s="127"/>
      <c r="B36" s="146" t="s">
        <v>442</v>
      </c>
      <c r="C36" s="147" t="s">
        <v>109</v>
      </c>
      <c r="D36" s="147">
        <v>200</v>
      </c>
      <c r="E36" s="201"/>
      <c r="F36" s="211">
        <f t="shared" si="0"/>
        <v>0</v>
      </c>
    </row>
    <row r="37" spans="1:6" x14ac:dyDescent="0.35">
      <c r="A37" s="127"/>
      <c r="B37" s="146" t="s">
        <v>443</v>
      </c>
      <c r="C37" s="147" t="s">
        <v>109</v>
      </c>
      <c r="D37" s="147">
        <v>20</v>
      </c>
      <c r="E37" s="201"/>
      <c r="F37" s="211">
        <f t="shared" ref="F37" si="6">ROUND(D37*E37,2)</f>
        <v>0</v>
      </c>
    </row>
    <row r="38" spans="1:6" x14ac:dyDescent="0.35">
      <c r="A38" s="127"/>
      <c r="B38" s="146" t="s">
        <v>444</v>
      </c>
      <c r="C38" s="147" t="s">
        <v>109</v>
      </c>
      <c r="D38" s="147">
        <v>60</v>
      </c>
      <c r="E38" s="201"/>
      <c r="F38" s="211">
        <f t="shared" si="0"/>
        <v>0</v>
      </c>
    </row>
    <row r="39" spans="1:6" x14ac:dyDescent="0.35">
      <c r="A39" s="127"/>
      <c r="B39" s="146" t="s">
        <v>445</v>
      </c>
      <c r="C39" s="147" t="s">
        <v>109</v>
      </c>
      <c r="D39" s="147">
        <v>200</v>
      </c>
      <c r="E39" s="201"/>
      <c r="F39" s="211">
        <f t="shared" si="0"/>
        <v>0</v>
      </c>
    </row>
    <row r="40" spans="1:6" x14ac:dyDescent="0.35">
      <c r="A40" s="127"/>
      <c r="B40" s="146" t="s">
        <v>446</v>
      </c>
      <c r="C40" s="147" t="s">
        <v>109</v>
      </c>
      <c r="D40" s="147">
        <v>20</v>
      </c>
      <c r="E40" s="201"/>
      <c r="F40" s="211">
        <f t="shared" si="0"/>
        <v>0</v>
      </c>
    </row>
    <row r="41" spans="1:6" x14ac:dyDescent="0.35">
      <c r="A41" s="127"/>
      <c r="B41" s="146" t="s">
        <v>447</v>
      </c>
      <c r="C41" s="147" t="s">
        <v>109</v>
      </c>
      <c r="D41" s="147">
        <v>200</v>
      </c>
      <c r="E41" s="201"/>
      <c r="F41" s="211">
        <f t="shared" si="0"/>
        <v>0</v>
      </c>
    </row>
    <row r="42" spans="1:6" x14ac:dyDescent="0.35">
      <c r="A42" s="127"/>
      <c r="B42" s="146" t="s">
        <v>488</v>
      </c>
      <c r="C42" s="147" t="s">
        <v>109</v>
      </c>
      <c r="D42" s="147">
        <v>20</v>
      </c>
      <c r="E42" s="201"/>
      <c r="F42" s="211">
        <f t="shared" ref="F42" si="7">ROUND(D42*E42,2)</f>
        <v>0</v>
      </c>
    </row>
    <row r="43" spans="1:6" x14ac:dyDescent="0.35">
      <c r="A43" s="127"/>
      <c r="B43" s="146" t="s">
        <v>448</v>
      </c>
      <c r="C43" s="147" t="s">
        <v>109</v>
      </c>
      <c r="D43" s="147">
        <v>60</v>
      </c>
      <c r="E43" s="201"/>
      <c r="F43" s="211">
        <f t="shared" si="0"/>
        <v>0</v>
      </c>
    </row>
    <row r="44" spans="1:6" x14ac:dyDescent="0.35">
      <c r="A44" s="127"/>
      <c r="B44" s="146" t="s">
        <v>449</v>
      </c>
      <c r="C44" s="147" t="s">
        <v>109</v>
      </c>
      <c r="D44" s="147">
        <v>200</v>
      </c>
      <c r="E44" s="201"/>
      <c r="F44" s="211">
        <f t="shared" si="0"/>
        <v>0</v>
      </c>
    </row>
    <row r="45" spans="1:6" x14ac:dyDescent="0.35">
      <c r="A45" s="127"/>
      <c r="B45" s="146" t="s">
        <v>450</v>
      </c>
      <c r="C45" s="147" t="s">
        <v>109</v>
      </c>
      <c r="D45" s="147">
        <v>20</v>
      </c>
      <c r="E45" s="201"/>
      <c r="F45" s="211">
        <f t="shared" si="0"/>
        <v>0</v>
      </c>
    </row>
    <row r="46" spans="1:6" x14ac:dyDescent="0.35">
      <c r="A46" s="127"/>
      <c r="B46" s="146" t="s">
        <v>451</v>
      </c>
      <c r="C46" s="147" t="s">
        <v>109</v>
      </c>
      <c r="D46" s="147">
        <v>280</v>
      </c>
      <c r="E46" s="201"/>
      <c r="F46" s="211">
        <f t="shared" si="0"/>
        <v>0</v>
      </c>
    </row>
    <row r="47" spans="1:6" x14ac:dyDescent="0.35">
      <c r="A47" s="127"/>
      <c r="B47" s="146" t="s">
        <v>489</v>
      </c>
      <c r="C47" s="147" t="s">
        <v>109</v>
      </c>
      <c r="D47" s="147">
        <v>20</v>
      </c>
      <c r="E47" s="201"/>
      <c r="F47" s="211">
        <f t="shared" ref="F47" si="8">ROUND(D47*E47,2)</f>
        <v>0</v>
      </c>
    </row>
    <row r="48" spans="1:6" x14ac:dyDescent="0.35">
      <c r="A48" s="143"/>
      <c r="B48" s="146" t="s">
        <v>452</v>
      </c>
      <c r="C48" s="147" t="s">
        <v>109</v>
      </c>
      <c r="D48" s="147">
        <v>80</v>
      </c>
      <c r="E48" s="201"/>
      <c r="F48" s="211">
        <f t="shared" si="0"/>
        <v>0</v>
      </c>
    </row>
    <row r="49" spans="1:6" x14ac:dyDescent="0.35">
      <c r="A49" s="125"/>
      <c r="B49" s="146" t="s">
        <v>453</v>
      </c>
      <c r="C49" s="147" t="s">
        <v>109</v>
      </c>
      <c r="D49" s="147">
        <v>200</v>
      </c>
      <c r="E49" s="201"/>
      <c r="F49" s="211">
        <f t="shared" si="0"/>
        <v>0</v>
      </c>
    </row>
    <row r="50" spans="1:6" x14ac:dyDescent="0.35">
      <c r="A50" s="125"/>
      <c r="B50" s="146" t="s">
        <v>454</v>
      </c>
      <c r="C50" s="147" t="s">
        <v>109</v>
      </c>
      <c r="D50" s="147">
        <v>20</v>
      </c>
      <c r="E50" s="201"/>
      <c r="F50" s="211">
        <f t="shared" si="0"/>
        <v>0</v>
      </c>
    </row>
    <row r="51" spans="1:6" x14ac:dyDescent="0.35">
      <c r="A51" s="125"/>
      <c r="B51" s="146" t="s">
        <v>455</v>
      </c>
      <c r="C51" s="147" t="s">
        <v>109</v>
      </c>
      <c r="D51" s="147">
        <v>20</v>
      </c>
      <c r="E51" s="201"/>
      <c r="F51" s="211">
        <f t="shared" si="0"/>
        <v>0</v>
      </c>
    </row>
    <row r="52" spans="1:6" x14ac:dyDescent="0.35">
      <c r="A52" s="125"/>
      <c r="B52" s="146" t="s">
        <v>456</v>
      </c>
      <c r="C52" s="147" t="s">
        <v>109</v>
      </c>
      <c r="D52" s="147">
        <v>4</v>
      </c>
      <c r="E52" s="201"/>
      <c r="F52" s="211">
        <f t="shared" si="0"/>
        <v>0</v>
      </c>
    </row>
    <row r="53" spans="1:6" x14ac:dyDescent="0.35">
      <c r="A53" s="125"/>
      <c r="B53" s="146" t="s">
        <v>457</v>
      </c>
      <c r="C53" s="147" t="s">
        <v>109</v>
      </c>
      <c r="D53" s="147">
        <v>4</v>
      </c>
      <c r="E53" s="201"/>
      <c r="F53" s="211">
        <f t="shared" si="0"/>
        <v>0</v>
      </c>
    </row>
    <row r="54" spans="1:6" x14ac:dyDescent="0.35">
      <c r="A54" s="125"/>
      <c r="B54" s="146" t="s">
        <v>458</v>
      </c>
      <c r="C54" s="147" t="s">
        <v>109</v>
      </c>
      <c r="D54" s="147">
        <v>4</v>
      </c>
      <c r="E54" s="201"/>
      <c r="F54" s="211">
        <f t="shared" si="0"/>
        <v>0</v>
      </c>
    </row>
    <row r="55" spans="1:6" x14ac:dyDescent="0.35">
      <c r="A55" s="125"/>
      <c r="B55" s="146" t="s">
        <v>459</v>
      </c>
      <c r="C55" s="147" t="s">
        <v>109</v>
      </c>
      <c r="D55" s="147">
        <v>8</v>
      </c>
      <c r="E55" s="201"/>
      <c r="F55" s="211">
        <f t="shared" si="0"/>
        <v>0</v>
      </c>
    </row>
    <row r="56" spans="1:6" x14ac:dyDescent="0.35">
      <c r="A56" s="125"/>
      <c r="B56" s="146" t="s">
        <v>460</v>
      </c>
      <c r="C56" s="147" t="s">
        <v>109</v>
      </c>
      <c r="D56" s="147">
        <v>20</v>
      </c>
      <c r="E56" s="201"/>
      <c r="F56" s="211">
        <f t="shared" si="0"/>
        <v>0</v>
      </c>
    </row>
    <row r="57" spans="1:6" x14ac:dyDescent="0.35">
      <c r="A57" s="125"/>
      <c r="B57" s="146" t="s">
        <v>461</v>
      </c>
      <c r="C57" s="147" t="s">
        <v>109</v>
      </c>
      <c r="D57" s="147">
        <v>4</v>
      </c>
      <c r="E57" s="201"/>
      <c r="F57" s="211">
        <f t="shared" si="0"/>
        <v>0</v>
      </c>
    </row>
    <row r="58" spans="1:6" x14ac:dyDescent="0.35">
      <c r="A58" s="125"/>
      <c r="B58" s="146" t="s">
        <v>462</v>
      </c>
      <c r="C58" s="147" t="s">
        <v>109</v>
      </c>
      <c r="D58" s="147">
        <v>4</v>
      </c>
      <c r="E58" s="201"/>
      <c r="F58" s="211">
        <f t="shared" si="0"/>
        <v>0</v>
      </c>
    </row>
    <row r="59" spans="1:6" x14ac:dyDescent="0.35">
      <c r="A59" s="125"/>
      <c r="B59" s="146" t="s">
        <v>463</v>
      </c>
      <c r="C59" s="147" t="s">
        <v>109</v>
      </c>
      <c r="D59" s="147">
        <v>4</v>
      </c>
      <c r="E59" s="201"/>
      <c r="F59" s="211">
        <f t="shared" si="0"/>
        <v>0</v>
      </c>
    </row>
    <row r="60" spans="1:6" x14ac:dyDescent="0.35">
      <c r="A60" s="125"/>
      <c r="B60" s="146" t="s">
        <v>464</v>
      </c>
      <c r="C60" s="147" t="s">
        <v>109</v>
      </c>
      <c r="D60" s="147">
        <v>4</v>
      </c>
      <c r="E60" s="201"/>
      <c r="F60" s="211">
        <f t="shared" si="0"/>
        <v>0</v>
      </c>
    </row>
    <row r="61" spans="1:6" x14ac:dyDescent="0.35">
      <c r="A61" s="125"/>
      <c r="B61" s="146" t="s">
        <v>465</v>
      </c>
      <c r="C61" s="147" t="s">
        <v>109</v>
      </c>
      <c r="D61" s="147">
        <v>4</v>
      </c>
      <c r="E61" s="201"/>
      <c r="F61" s="211">
        <f t="shared" si="0"/>
        <v>0</v>
      </c>
    </row>
    <row r="62" spans="1:6" x14ac:dyDescent="0.35">
      <c r="A62" s="125"/>
      <c r="B62" s="146" t="s">
        <v>466</v>
      </c>
      <c r="C62" s="147" t="s">
        <v>109</v>
      </c>
      <c r="D62" s="147">
        <v>8</v>
      </c>
      <c r="E62" s="201"/>
      <c r="F62" s="211">
        <f t="shared" si="0"/>
        <v>0</v>
      </c>
    </row>
    <row r="63" spans="1:6" x14ac:dyDescent="0.35">
      <c r="A63" s="125"/>
      <c r="B63" s="146" t="s">
        <v>467</v>
      </c>
      <c r="C63" s="147" t="s">
        <v>109</v>
      </c>
      <c r="D63" s="147">
        <v>4</v>
      </c>
      <c r="E63" s="201"/>
      <c r="F63" s="211">
        <f t="shared" si="0"/>
        <v>0</v>
      </c>
    </row>
    <row r="64" spans="1:6" x14ac:dyDescent="0.35">
      <c r="A64" s="125"/>
      <c r="B64" s="146" t="s">
        <v>468</v>
      </c>
      <c r="C64" s="147" t="s">
        <v>109</v>
      </c>
      <c r="D64" s="147">
        <v>4</v>
      </c>
      <c r="E64" s="201"/>
      <c r="F64" s="211">
        <f t="shared" si="0"/>
        <v>0</v>
      </c>
    </row>
    <row r="65" spans="1:6" x14ac:dyDescent="0.35">
      <c r="A65" s="125"/>
      <c r="B65" s="146" t="s">
        <v>469</v>
      </c>
      <c r="C65" s="147" t="s">
        <v>109</v>
      </c>
      <c r="D65" s="147">
        <v>40</v>
      </c>
      <c r="E65" s="201"/>
      <c r="F65" s="211">
        <f t="shared" si="0"/>
        <v>0</v>
      </c>
    </row>
    <row r="66" spans="1:6" x14ac:dyDescent="0.35">
      <c r="A66" s="125"/>
      <c r="B66" s="146" t="s">
        <v>470</v>
      </c>
      <c r="C66" s="147" t="s">
        <v>109</v>
      </c>
      <c r="D66" s="147">
        <v>20</v>
      </c>
      <c r="E66" s="201"/>
      <c r="F66" s="211">
        <f t="shared" si="0"/>
        <v>0</v>
      </c>
    </row>
    <row r="67" spans="1:6" x14ac:dyDescent="0.35">
      <c r="A67" s="125"/>
      <c r="B67" s="146" t="s">
        <v>471</v>
      </c>
      <c r="C67" s="147" t="s">
        <v>109</v>
      </c>
      <c r="D67" s="147">
        <v>80</v>
      </c>
      <c r="E67" s="201"/>
      <c r="F67" s="211">
        <f t="shared" si="0"/>
        <v>0</v>
      </c>
    </row>
    <row r="68" spans="1:6" x14ac:dyDescent="0.35">
      <c r="A68" s="125"/>
      <c r="B68" s="146" t="s">
        <v>472</v>
      </c>
      <c r="C68" s="147" t="s">
        <v>109</v>
      </c>
      <c r="D68" s="147">
        <v>4</v>
      </c>
      <c r="E68" s="201"/>
      <c r="F68" s="211">
        <f t="shared" si="0"/>
        <v>0</v>
      </c>
    </row>
    <row r="69" spans="1:6" x14ac:dyDescent="0.35">
      <c r="A69" s="125"/>
      <c r="B69" s="146" t="s">
        <v>473</v>
      </c>
      <c r="C69" s="147" t="s">
        <v>109</v>
      </c>
      <c r="D69" s="147">
        <v>80</v>
      </c>
      <c r="E69" s="201"/>
      <c r="F69" s="211">
        <f t="shared" si="0"/>
        <v>0</v>
      </c>
    </row>
    <row r="70" spans="1:6" x14ac:dyDescent="0.35">
      <c r="A70" s="125"/>
      <c r="B70" s="146" t="s">
        <v>474</v>
      </c>
      <c r="C70" s="147" t="s">
        <v>109</v>
      </c>
      <c r="D70" s="147">
        <v>40</v>
      </c>
      <c r="E70" s="201"/>
      <c r="F70" s="211">
        <f t="shared" si="0"/>
        <v>0</v>
      </c>
    </row>
    <row r="71" spans="1:6" x14ac:dyDescent="0.35">
      <c r="A71" s="125"/>
      <c r="B71" s="146" t="s">
        <v>475</v>
      </c>
      <c r="C71" s="147" t="s">
        <v>109</v>
      </c>
      <c r="D71" s="147">
        <v>80</v>
      </c>
      <c r="E71" s="201"/>
      <c r="F71" s="211">
        <f t="shared" si="0"/>
        <v>0</v>
      </c>
    </row>
    <row r="72" spans="1:6" x14ac:dyDescent="0.35">
      <c r="A72" s="125"/>
      <c r="B72" s="146" t="s">
        <v>476</v>
      </c>
      <c r="C72" s="147" t="s">
        <v>109</v>
      </c>
      <c r="D72" s="147">
        <v>40</v>
      </c>
      <c r="E72" s="201"/>
      <c r="F72" s="211">
        <f t="shared" si="0"/>
        <v>0</v>
      </c>
    </row>
    <row r="73" spans="1:6" x14ac:dyDescent="0.35">
      <c r="A73" s="125"/>
      <c r="B73" s="132"/>
      <c r="C73" s="129"/>
      <c r="D73" s="130"/>
      <c r="E73" s="46"/>
      <c r="F73" s="45"/>
    </row>
    <row r="74" spans="1:6" x14ac:dyDescent="0.35">
      <c r="A74" s="125" t="s">
        <v>7</v>
      </c>
      <c r="B74" s="126" t="s">
        <v>315</v>
      </c>
      <c r="C74" s="119"/>
      <c r="D74" s="34"/>
      <c r="E74" s="1"/>
      <c r="F74" s="45"/>
    </row>
    <row r="75" spans="1:6" x14ac:dyDescent="0.35">
      <c r="A75" s="125"/>
      <c r="B75" s="132"/>
      <c r="C75" s="129"/>
      <c r="D75" s="130"/>
      <c r="E75" s="46"/>
      <c r="F75" s="45"/>
    </row>
    <row r="76" spans="1:6" x14ac:dyDescent="0.35">
      <c r="A76" s="125"/>
      <c r="B76" s="132" t="s">
        <v>178</v>
      </c>
      <c r="C76" s="129" t="s">
        <v>105</v>
      </c>
      <c r="D76" s="130">
        <v>20000</v>
      </c>
      <c r="E76" s="210"/>
      <c r="F76" s="211">
        <f t="shared" ref="F76:F79" si="9">ROUND(D76*E76,2)</f>
        <v>0</v>
      </c>
    </row>
    <row r="77" spans="1:6" x14ac:dyDescent="0.35">
      <c r="A77" s="125"/>
      <c r="B77" s="132" t="s">
        <v>179</v>
      </c>
      <c r="C77" s="129" t="s">
        <v>105</v>
      </c>
      <c r="D77" s="130">
        <v>1600</v>
      </c>
      <c r="E77" s="210"/>
      <c r="F77" s="211">
        <f t="shared" si="9"/>
        <v>0</v>
      </c>
    </row>
    <row r="78" spans="1:6" x14ac:dyDescent="0.35">
      <c r="A78" s="125"/>
      <c r="B78" s="132" t="s">
        <v>180</v>
      </c>
      <c r="C78" s="129" t="s">
        <v>105</v>
      </c>
      <c r="D78" s="130">
        <v>1200</v>
      </c>
      <c r="E78" s="210"/>
      <c r="F78" s="211">
        <f t="shared" si="9"/>
        <v>0</v>
      </c>
    </row>
    <row r="79" spans="1:6" x14ac:dyDescent="0.35">
      <c r="A79" s="125"/>
      <c r="B79" s="132" t="s">
        <v>181</v>
      </c>
      <c r="C79" s="129" t="s">
        <v>105</v>
      </c>
      <c r="D79" s="130">
        <v>800</v>
      </c>
      <c r="E79" s="210"/>
      <c r="F79" s="211">
        <f t="shared" si="9"/>
        <v>0</v>
      </c>
    </row>
    <row r="80" spans="1:6" x14ac:dyDescent="0.35">
      <c r="A80" s="125"/>
      <c r="B80" s="132"/>
      <c r="C80" s="129"/>
      <c r="D80" s="130"/>
      <c r="E80" s="210"/>
      <c r="F80" s="211"/>
    </row>
    <row r="81" spans="1:6" x14ac:dyDescent="0.35">
      <c r="A81" s="125" t="s">
        <v>135</v>
      </c>
      <c r="B81" s="128" t="s">
        <v>515</v>
      </c>
      <c r="C81" s="129"/>
      <c r="D81" s="130"/>
      <c r="E81" s="214">
        <v>15000</v>
      </c>
      <c r="F81" s="211">
        <v>15000</v>
      </c>
    </row>
    <row r="82" spans="1:6" x14ac:dyDescent="0.35">
      <c r="A82" s="125"/>
      <c r="B82" s="148"/>
      <c r="C82" s="81"/>
      <c r="D82" s="21"/>
      <c r="E82" s="35"/>
      <c r="F82" s="2"/>
    </row>
    <row r="83" spans="1:6" x14ac:dyDescent="0.35">
      <c r="A83" s="125"/>
      <c r="B83" s="80" t="s">
        <v>8</v>
      </c>
      <c r="C83" s="81"/>
      <c r="D83" s="21"/>
      <c r="E83" s="82"/>
      <c r="F83" s="195">
        <f>SUM(F58:F82)</f>
        <v>15000</v>
      </c>
    </row>
    <row r="84" spans="1:6" x14ac:dyDescent="0.35">
      <c r="A84" s="125"/>
      <c r="B84" s="80" t="s">
        <v>9</v>
      </c>
      <c r="C84" s="81"/>
      <c r="D84" s="22"/>
      <c r="E84" s="82"/>
      <c r="F84" s="196">
        <f>0.22*F83</f>
        <v>3300</v>
      </c>
    </row>
    <row r="85" spans="1:6" x14ac:dyDescent="0.35">
      <c r="A85" s="127"/>
      <c r="B85" s="80" t="s">
        <v>10</v>
      </c>
      <c r="C85" s="81"/>
      <c r="D85" s="22"/>
      <c r="E85" s="82"/>
      <c r="F85" s="195">
        <f>F83+F84</f>
        <v>18300</v>
      </c>
    </row>
  </sheetData>
  <sheetProtection algorithmName="SHA-512" hashValue="uV25bT64oP2pghSWMYHwFMXdctkQDMPZZTdhSVnn+/phlcSz2ynEyQWt8eKZXoEzT7sfZwtvmWWV8+1ti2XI8Q==" saltValue="QDOng1lt1faxtSaLSSUao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honeticPr fontId="18" type="noConversion"/>
  <pageMargins left="0.7" right="0.7" top="0.75" bottom="0.75" header="0.3" footer="0.3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94"/>
  <sheetViews>
    <sheetView topLeftCell="A60" zoomScale="90" zoomScaleNormal="90" workbookViewId="0">
      <selection activeCell="F95" sqref="F95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30" t="s">
        <v>283</v>
      </c>
      <c r="C1" s="230"/>
      <c r="D1" s="230"/>
      <c r="E1" s="230"/>
      <c r="F1" s="230"/>
    </row>
    <row r="3" spans="1:6" x14ac:dyDescent="0.35">
      <c r="A3" s="63"/>
      <c r="B3" s="233" t="s">
        <v>281</v>
      </c>
      <c r="C3" s="233"/>
      <c r="D3" s="233"/>
      <c r="E3" s="233"/>
      <c r="F3" s="233"/>
    </row>
    <row r="4" spans="1:6" x14ac:dyDescent="0.35">
      <c r="A4" s="63"/>
      <c r="B4" s="64"/>
      <c r="C4" s="64"/>
      <c r="D4" s="65"/>
      <c r="E4" s="64"/>
      <c r="F4" s="64"/>
    </row>
    <row r="5" spans="1:6" ht="42" x14ac:dyDescent="0.35">
      <c r="A5" s="66" t="s">
        <v>4</v>
      </c>
      <c r="B5" s="67" t="s">
        <v>419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66"/>
      <c r="B6" s="67"/>
      <c r="C6" s="71"/>
      <c r="D6" s="13"/>
      <c r="E6" s="76"/>
      <c r="F6" s="76"/>
    </row>
    <row r="7" spans="1:6" x14ac:dyDescent="0.35">
      <c r="A7" s="69"/>
      <c r="B7" s="70" t="s">
        <v>205</v>
      </c>
      <c r="C7" s="71" t="s">
        <v>5</v>
      </c>
      <c r="D7" s="5">
        <v>40</v>
      </c>
      <c r="E7" s="215"/>
      <c r="F7" s="197">
        <f t="shared" ref="F7:F59" si="0">ROUND(D7*E7,2)</f>
        <v>0</v>
      </c>
    </row>
    <row r="8" spans="1:6" x14ac:dyDescent="0.35">
      <c r="A8" s="69"/>
      <c r="B8" s="70" t="s">
        <v>206</v>
      </c>
      <c r="C8" s="71" t="s">
        <v>5</v>
      </c>
      <c r="D8" s="5">
        <v>24</v>
      </c>
      <c r="E8" s="215"/>
      <c r="F8" s="197">
        <f t="shared" si="0"/>
        <v>0</v>
      </c>
    </row>
    <row r="9" spans="1:6" x14ac:dyDescent="0.35">
      <c r="A9" s="69"/>
      <c r="B9" s="70" t="s">
        <v>207</v>
      </c>
      <c r="C9" s="71" t="s">
        <v>5</v>
      </c>
      <c r="D9" s="5">
        <v>16</v>
      </c>
      <c r="E9" s="215"/>
      <c r="F9" s="197">
        <f t="shared" si="0"/>
        <v>0</v>
      </c>
    </row>
    <row r="10" spans="1:6" x14ac:dyDescent="0.35">
      <c r="A10" s="69"/>
      <c r="B10" s="70" t="s">
        <v>208</v>
      </c>
      <c r="C10" s="71" t="s">
        <v>5</v>
      </c>
      <c r="D10" s="5">
        <v>120</v>
      </c>
      <c r="E10" s="215"/>
      <c r="F10" s="197">
        <f t="shared" si="0"/>
        <v>0</v>
      </c>
    </row>
    <row r="11" spans="1:6" x14ac:dyDescent="0.35">
      <c r="A11" s="69"/>
      <c r="B11" s="70" t="s">
        <v>209</v>
      </c>
      <c r="C11" s="71" t="s">
        <v>5</v>
      </c>
      <c r="D11" s="5">
        <v>40</v>
      </c>
      <c r="E11" s="215"/>
      <c r="F11" s="197">
        <f t="shared" si="0"/>
        <v>0</v>
      </c>
    </row>
    <row r="12" spans="1:6" x14ac:dyDescent="0.35">
      <c r="A12" s="69"/>
      <c r="B12" s="67"/>
      <c r="C12" s="71"/>
      <c r="D12" s="5"/>
      <c r="E12" s="10"/>
      <c r="F12" s="73"/>
    </row>
    <row r="13" spans="1:6" x14ac:dyDescent="0.35">
      <c r="A13" s="69"/>
      <c r="B13" s="70" t="s">
        <v>210</v>
      </c>
      <c r="C13" s="71" t="s">
        <v>5</v>
      </c>
      <c r="D13" s="5">
        <v>40</v>
      </c>
      <c r="E13" s="215"/>
      <c r="F13" s="197">
        <f t="shared" si="0"/>
        <v>0</v>
      </c>
    </row>
    <row r="14" spans="1:6" x14ac:dyDescent="0.35">
      <c r="A14" s="69"/>
      <c r="B14" s="70" t="s">
        <v>211</v>
      </c>
      <c r="C14" s="71" t="s">
        <v>5</v>
      </c>
      <c r="D14" s="5">
        <v>24</v>
      </c>
      <c r="E14" s="215"/>
      <c r="F14" s="197">
        <f t="shared" si="0"/>
        <v>0</v>
      </c>
    </row>
    <row r="15" spans="1:6" x14ac:dyDescent="0.35">
      <c r="A15" s="69"/>
      <c r="B15" s="70" t="s">
        <v>212</v>
      </c>
      <c r="C15" s="71" t="s">
        <v>5</v>
      </c>
      <c r="D15" s="5">
        <v>16</v>
      </c>
      <c r="E15" s="215"/>
      <c r="F15" s="197">
        <f t="shared" si="0"/>
        <v>0</v>
      </c>
    </row>
    <row r="16" spans="1:6" x14ac:dyDescent="0.35">
      <c r="A16" s="69"/>
      <c r="B16" s="70" t="s">
        <v>213</v>
      </c>
      <c r="C16" s="71" t="s">
        <v>5</v>
      </c>
      <c r="D16" s="5">
        <v>120</v>
      </c>
      <c r="E16" s="215"/>
      <c r="F16" s="197">
        <f t="shared" si="0"/>
        <v>0</v>
      </c>
    </row>
    <row r="17" spans="1:6" x14ac:dyDescent="0.35">
      <c r="A17" s="66"/>
      <c r="B17" s="70" t="s">
        <v>214</v>
      </c>
      <c r="C17" s="71" t="s">
        <v>5</v>
      </c>
      <c r="D17" s="5">
        <v>40</v>
      </c>
      <c r="E17" s="215"/>
      <c r="F17" s="197">
        <f t="shared" si="0"/>
        <v>0</v>
      </c>
    </row>
    <row r="18" spans="1:6" x14ac:dyDescent="0.35">
      <c r="A18" s="66"/>
      <c r="B18" s="70"/>
      <c r="C18" s="71"/>
      <c r="D18" s="5"/>
      <c r="E18" s="10"/>
      <c r="F18" s="73"/>
    </row>
    <row r="19" spans="1:6" x14ac:dyDescent="0.35">
      <c r="A19" s="69"/>
      <c r="B19" s="70" t="s">
        <v>215</v>
      </c>
      <c r="C19" s="71" t="s">
        <v>5</v>
      </c>
      <c r="D19" s="5">
        <v>80</v>
      </c>
      <c r="E19" s="215"/>
      <c r="F19" s="197">
        <f t="shared" si="0"/>
        <v>0</v>
      </c>
    </row>
    <row r="20" spans="1:6" x14ac:dyDescent="0.35">
      <c r="A20" s="69"/>
      <c r="B20" s="70" t="s">
        <v>33</v>
      </c>
      <c r="C20" s="71" t="s">
        <v>5</v>
      </c>
      <c r="D20" s="5">
        <v>40</v>
      </c>
      <c r="E20" s="215"/>
      <c r="F20" s="197">
        <f t="shared" si="0"/>
        <v>0</v>
      </c>
    </row>
    <row r="21" spans="1:6" x14ac:dyDescent="0.35">
      <c r="A21" s="69"/>
      <c r="B21" s="70" t="s">
        <v>30</v>
      </c>
      <c r="C21" s="71" t="s">
        <v>5</v>
      </c>
      <c r="D21" s="5">
        <v>4</v>
      </c>
      <c r="E21" s="215"/>
      <c r="F21" s="197">
        <f t="shared" si="0"/>
        <v>0</v>
      </c>
    </row>
    <row r="22" spans="1:6" x14ac:dyDescent="0.35">
      <c r="A22" s="69"/>
      <c r="B22" s="70" t="s">
        <v>216</v>
      </c>
      <c r="C22" s="71" t="s">
        <v>5</v>
      </c>
      <c r="D22" s="5">
        <v>80</v>
      </c>
      <c r="E22" s="215"/>
      <c r="F22" s="197">
        <f t="shared" si="0"/>
        <v>0</v>
      </c>
    </row>
    <row r="23" spans="1:6" x14ac:dyDescent="0.35">
      <c r="A23" s="69"/>
      <c r="B23" s="70" t="s">
        <v>20</v>
      </c>
      <c r="C23" s="71" t="s">
        <v>5</v>
      </c>
      <c r="D23" s="5">
        <v>40</v>
      </c>
      <c r="E23" s="215"/>
      <c r="F23" s="197">
        <f t="shared" si="0"/>
        <v>0</v>
      </c>
    </row>
    <row r="24" spans="1:6" x14ac:dyDescent="0.35">
      <c r="A24" s="69"/>
      <c r="B24" s="70" t="s">
        <v>16</v>
      </c>
      <c r="C24" s="71" t="s">
        <v>5</v>
      </c>
      <c r="D24" s="5">
        <v>4</v>
      </c>
      <c r="E24" s="215"/>
      <c r="F24" s="197">
        <f t="shared" si="0"/>
        <v>0</v>
      </c>
    </row>
    <row r="25" spans="1:6" x14ac:dyDescent="0.35">
      <c r="A25" s="69"/>
      <c r="B25" s="70" t="s">
        <v>111</v>
      </c>
      <c r="C25" s="71" t="s">
        <v>5</v>
      </c>
      <c r="D25" s="5">
        <v>4</v>
      </c>
      <c r="E25" s="215"/>
      <c r="F25" s="197">
        <f t="shared" si="0"/>
        <v>0</v>
      </c>
    </row>
    <row r="26" spans="1:6" x14ac:dyDescent="0.35">
      <c r="A26" s="69"/>
      <c r="B26" s="70" t="s">
        <v>110</v>
      </c>
      <c r="C26" s="71" t="s">
        <v>5</v>
      </c>
      <c r="D26" s="5">
        <v>4</v>
      </c>
      <c r="E26" s="215"/>
      <c r="F26" s="197">
        <f t="shared" si="0"/>
        <v>0</v>
      </c>
    </row>
    <row r="27" spans="1:6" x14ac:dyDescent="0.35">
      <c r="A27" s="69"/>
      <c r="B27" s="70" t="s">
        <v>217</v>
      </c>
      <c r="C27" s="71" t="s">
        <v>5</v>
      </c>
      <c r="D27" s="5">
        <v>20</v>
      </c>
      <c r="E27" s="215"/>
      <c r="F27" s="197">
        <f t="shared" si="0"/>
        <v>0</v>
      </c>
    </row>
    <row r="28" spans="1:6" x14ac:dyDescent="0.35">
      <c r="A28" s="69"/>
      <c r="B28" s="70" t="s">
        <v>25</v>
      </c>
      <c r="C28" s="71" t="s">
        <v>5</v>
      </c>
      <c r="D28" s="5">
        <v>8</v>
      </c>
      <c r="E28" s="215"/>
      <c r="F28" s="197">
        <f t="shared" si="0"/>
        <v>0</v>
      </c>
    </row>
    <row r="29" spans="1:6" x14ac:dyDescent="0.35">
      <c r="A29" s="69"/>
      <c r="B29" s="70" t="s">
        <v>24</v>
      </c>
      <c r="C29" s="71" t="s">
        <v>5</v>
      </c>
      <c r="D29" s="5">
        <v>4</v>
      </c>
      <c r="E29" s="215"/>
      <c r="F29" s="197">
        <f t="shared" si="0"/>
        <v>0</v>
      </c>
    </row>
    <row r="30" spans="1:6" x14ac:dyDescent="0.35">
      <c r="A30" s="69"/>
      <c r="B30" s="70"/>
      <c r="C30" s="71"/>
      <c r="D30" s="5"/>
      <c r="E30" s="10"/>
      <c r="F30" s="73"/>
    </row>
    <row r="31" spans="1:6" x14ac:dyDescent="0.35">
      <c r="A31" s="69"/>
      <c r="B31" s="70" t="s">
        <v>218</v>
      </c>
      <c r="C31" s="71" t="s">
        <v>5</v>
      </c>
      <c r="D31" s="5">
        <v>4</v>
      </c>
      <c r="E31" s="215"/>
      <c r="F31" s="197">
        <f t="shared" si="0"/>
        <v>0</v>
      </c>
    </row>
    <row r="32" spans="1:6" x14ac:dyDescent="0.35">
      <c r="A32" s="69"/>
      <c r="B32" s="70" t="s">
        <v>27</v>
      </c>
      <c r="C32" s="71" t="s">
        <v>5</v>
      </c>
      <c r="D32" s="5">
        <v>4</v>
      </c>
      <c r="E32" s="215"/>
      <c r="F32" s="197">
        <f t="shared" si="0"/>
        <v>0</v>
      </c>
    </row>
    <row r="33" spans="1:6" x14ac:dyDescent="0.35">
      <c r="A33" s="69"/>
      <c r="B33" s="70" t="s">
        <v>26</v>
      </c>
      <c r="C33" s="71" t="s">
        <v>5</v>
      </c>
      <c r="D33" s="5">
        <v>4</v>
      </c>
      <c r="E33" s="215"/>
      <c r="F33" s="197">
        <f t="shared" si="0"/>
        <v>0</v>
      </c>
    </row>
    <row r="34" spans="1:6" x14ac:dyDescent="0.35">
      <c r="A34" s="69"/>
      <c r="B34" s="70"/>
      <c r="C34" s="71"/>
      <c r="D34" s="5"/>
      <c r="E34" s="10"/>
      <c r="F34" s="73"/>
    </row>
    <row r="35" spans="1:6" x14ac:dyDescent="0.35">
      <c r="A35" s="69"/>
      <c r="B35" s="70" t="s">
        <v>413</v>
      </c>
      <c r="C35" s="71" t="s">
        <v>5</v>
      </c>
      <c r="D35" s="5">
        <v>4</v>
      </c>
      <c r="E35" s="215"/>
      <c r="F35" s="197">
        <f t="shared" ref="F35:F37" si="1">ROUND(D35*E35,2)</f>
        <v>0</v>
      </c>
    </row>
    <row r="36" spans="1:6" x14ac:dyDescent="0.35">
      <c r="A36" s="69"/>
      <c r="B36" s="70" t="s">
        <v>414</v>
      </c>
      <c r="C36" s="71" t="s">
        <v>5</v>
      </c>
      <c r="D36" s="5">
        <v>4</v>
      </c>
      <c r="E36" s="215"/>
      <c r="F36" s="197">
        <f t="shared" si="1"/>
        <v>0</v>
      </c>
    </row>
    <row r="37" spans="1:6" x14ac:dyDescent="0.35">
      <c r="A37" s="69"/>
      <c r="B37" s="70" t="s">
        <v>28</v>
      </c>
      <c r="C37" s="71" t="s">
        <v>5</v>
      </c>
      <c r="D37" s="5">
        <v>4</v>
      </c>
      <c r="E37" s="215"/>
      <c r="F37" s="197">
        <f t="shared" si="1"/>
        <v>0</v>
      </c>
    </row>
    <row r="38" spans="1:6" x14ac:dyDescent="0.35">
      <c r="A38" s="69"/>
      <c r="B38" s="132"/>
      <c r="C38" s="129"/>
      <c r="D38" s="130"/>
      <c r="E38" s="47"/>
      <c r="F38" s="73"/>
    </row>
    <row r="39" spans="1:6" x14ac:dyDescent="0.35">
      <c r="A39" s="69"/>
      <c r="B39" s="70" t="s">
        <v>219</v>
      </c>
      <c r="C39" s="71" t="s">
        <v>5</v>
      </c>
      <c r="D39" s="5">
        <v>16</v>
      </c>
      <c r="E39" s="215"/>
      <c r="F39" s="197">
        <f t="shared" si="0"/>
        <v>0</v>
      </c>
    </row>
    <row r="40" spans="1:6" x14ac:dyDescent="0.35">
      <c r="A40" s="69"/>
      <c r="B40" s="70" t="s">
        <v>220</v>
      </c>
      <c r="C40" s="71" t="s">
        <v>5</v>
      </c>
      <c r="D40" s="5">
        <v>16</v>
      </c>
      <c r="E40" s="215"/>
      <c r="F40" s="197">
        <f t="shared" si="0"/>
        <v>0</v>
      </c>
    </row>
    <row r="41" spans="1:6" x14ac:dyDescent="0.35">
      <c r="A41" s="69"/>
      <c r="B41" s="70" t="s">
        <v>221</v>
      </c>
      <c r="C41" s="71" t="s">
        <v>5</v>
      </c>
      <c r="D41" s="5">
        <v>40</v>
      </c>
      <c r="E41" s="215"/>
      <c r="F41" s="197">
        <f t="shared" si="0"/>
        <v>0</v>
      </c>
    </row>
    <row r="42" spans="1:6" x14ac:dyDescent="0.35">
      <c r="A42" s="69"/>
      <c r="B42" s="70" t="s">
        <v>222</v>
      </c>
      <c r="C42" s="71" t="s">
        <v>5</v>
      </c>
      <c r="D42" s="5">
        <v>40</v>
      </c>
      <c r="E42" s="215"/>
      <c r="F42" s="197">
        <f t="shared" si="0"/>
        <v>0</v>
      </c>
    </row>
    <row r="43" spans="1:6" x14ac:dyDescent="0.35">
      <c r="A43" s="69"/>
      <c r="B43" s="70" t="s">
        <v>223</v>
      </c>
      <c r="C43" s="71" t="s">
        <v>5</v>
      </c>
      <c r="D43" s="5">
        <v>40</v>
      </c>
      <c r="E43" s="215"/>
      <c r="F43" s="197">
        <f t="shared" si="0"/>
        <v>0</v>
      </c>
    </row>
    <row r="44" spans="1:6" x14ac:dyDescent="0.35">
      <c r="A44" s="69"/>
      <c r="B44" s="70" t="s">
        <v>224</v>
      </c>
      <c r="C44" s="71" t="s">
        <v>5</v>
      </c>
      <c r="D44" s="5">
        <v>40</v>
      </c>
      <c r="E44" s="215"/>
      <c r="F44" s="197">
        <f t="shared" si="0"/>
        <v>0</v>
      </c>
    </row>
    <row r="45" spans="1:6" x14ac:dyDescent="0.35">
      <c r="A45" s="69"/>
      <c r="B45" s="70" t="s">
        <v>225</v>
      </c>
      <c r="C45" s="71" t="s">
        <v>5</v>
      </c>
      <c r="D45" s="5">
        <v>24</v>
      </c>
      <c r="E45" s="215"/>
      <c r="F45" s="197">
        <f t="shared" si="0"/>
        <v>0</v>
      </c>
    </row>
    <row r="46" spans="1:6" x14ac:dyDescent="0.35">
      <c r="A46" s="69"/>
      <c r="B46" s="70" t="s">
        <v>226</v>
      </c>
      <c r="C46" s="71" t="s">
        <v>5</v>
      </c>
      <c r="D46" s="5">
        <v>24</v>
      </c>
      <c r="E46" s="215"/>
      <c r="F46" s="197">
        <f t="shared" si="0"/>
        <v>0</v>
      </c>
    </row>
    <row r="47" spans="1:6" x14ac:dyDescent="0.35">
      <c r="A47" s="69"/>
      <c r="B47" s="70" t="s">
        <v>227</v>
      </c>
      <c r="C47" s="71" t="s">
        <v>5</v>
      </c>
      <c r="D47" s="5">
        <v>8</v>
      </c>
      <c r="E47" s="215"/>
      <c r="F47" s="197">
        <f t="shared" si="0"/>
        <v>0</v>
      </c>
    </row>
    <row r="48" spans="1:6" x14ac:dyDescent="0.35">
      <c r="A48" s="127"/>
      <c r="B48" s="70" t="s">
        <v>228</v>
      </c>
      <c r="C48" s="71" t="s">
        <v>5</v>
      </c>
      <c r="D48" s="5">
        <v>8</v>
      </c>
      <c r="E48" s="215"/>
      <c r="F48" s="197">
        <f t="shared" si="0"/>
        <v>0</v>
      </c>
    </row>
    <row r="49" spans="1:6" x14ac:dyDescent="0.35">
      <c r="A49" s="69"/>
      <c r="B49" s="70" t="s">
        <v>415</v>
      </c>
      <c r="C49" s="71" t="s">
        <v>5</v>
      </c>
      <c r="D49" s="5">
        <v>4</v>
      </c>
      <c r="E49" s="215"/>
      <c r="F49" s="197">
        <f t="shared" ref="F49:F50" si="2">ROUND(D49*E49,2)</f>
        <v>0</v>
      </c>
    </row>
    <row r="50" spans="1:6" x14ac:dyDescent="0.35">
      <c r="A50" s="127"/>
      <c r="B50" s="70" t="s">
        <v>416</v>
      </c>
      <c r="C50" s="71" t="s">
        <v>5</v>
      </c>
      <c r="D50" s="5">
        <v>4</v>
      </c>
      <c r="E50" s="215"/>
      <c r="F50" s="197">
        <f t="shared" si="2"/>
        <v>0</v>
      </c>
    </row>
    <row r="51" spans="1:6" x14ac:dyDescent="0.35">
      <c r="A51" s="69"/>
      <c r="B51" s="70"/>
      <c r="C51" s="71"/>
      <c r="D51" s="5"/>
      <c r="E51" s="10"/>
      <c r="F51" s="73"/>
    </row>
    <row r="52" spans="1:6" x14ac:dyDescent="0.35">
      <c r="A52" s="69"/>
      <c r="B52" s="70" t="s">
        <v>45</v>
      </c>
      <c r="C52" s="71" t="s">
        <v>5</v>
      </c>
      <c r="D52" s="5">
        <v>24</v>
      </c>
      <c r="E52" s="215"/>
      <c r="F52" s="197">
        <f t="shared" si="0"/>
        <v>0</v>
      </c>
    </row>
    <row r="53" spans="1:6" x14ac:dyDescent="0.35">
      <c r="A53" s="69"/>
      <c r="B53" s="70" t="s">
        <v>46</v>
      </c>
      <c r="C53" s="71" t="s">
        <v>5</v>
      </c>
      <c r="D53" s="5">
        <v>8</v>
      </c>
      <c r="E53" s="215"/>
      <c r="F53" s="197">
        <f t="shared" si="0"/>
        <v>0</v>
      </c>
    </row>
    <row r="54" spans="1:6" x14ac:dyDescent="0.35">
      <c r="A54" s="69"/>
      <c r="B54" s="70" t="s">
        <v>38</v>
      </c>
      <c r="C54" s="71" t="s">
        <v>5</v>
      </c>
      <c r="D54" s="5">
        <v>40</v>
      </c>
      <c r="E54" s="215"/>
      <c r="F54" s="197">
        <f t="shared" si="0"/>
        <v>0</v>
      </c>
    </row>
    <row r="55" spans="1:6" x14ac:dyDescent="0.35">
      <c r="A55" s="69"/>
      <c r="B55" s="70" t="s">
        <v>112</v>
      </c>
      <c r="C55" s="71" t="s">
        <v>5</v>
      </c>
      <c r="D55" s="5">
        <v>4</v>
      </c>
      <c r="E55" s="215"/>
      <c r="F55" s="197">
        <f t="shared" si="0"/>
        <v>0</v>
      </c>
    </row>
    <row r="56" spans="1:6" x14ac:dyDescent="0.35">
      <c r="A56" s="69"/>
      <c r="B56" s="70" t="s">
        <v>40</v>
      </c>
      <c r="C56" s="71" t="s">
        <v>5</v>
      </c>
      <c r="D56" s="5">
        <v>8</v>
      </c>
      <c r="E56" s="215"/>
      <c r="F56" s="197">
        <f t="shared" si="0"/>
        <v>0</v>
      </c>
    </row>
    <row r="57" spans="1:6" x14ac:dyDescent="0.35">
      <c r="A57" s="69"/>
      <c r="B57" s="70" t="s">
        <v>39</v>
      </c>
      <c r="C57" s="71" t="s">
        <v>5</v>
      </c>
      <c r="D57" s="5">
        <v>8</v>
      </c>
      <c r="E57" s="215"/>
      <c r="F57" s="197">
        <f t="shared" si="0"/>
        <v>0</v>
      </c>
    </row>
    <row r="58" spans="1:6" x14ac:dyDescent="0.35">
      <c r="A58" s="69"/>
      <c r="B58" s="70" t="s">
        <v>42</v>
      </c>
      <c r="C58" s="71" t="s">
        <v>5</v>
      </c>
      <c r="D58" s="5">
        <v>8</v>
      </c>
      <c r="E58" s="215"/>
      <c r="F58" s="197">
        <f t="shared" si="0"/>
        <v>0</v>
      </c>
    </row>
    <row r="59" spans="1:6" x14ac:dyDescent="0.35">
      <c r="A59" s="69"/>
      <c r="B59" s="70" t="s">
        <v>43</v>
      </c>
      <c r="C59" s="71" t="s">
        <v>5</v>
      </c>
      <c r="D59" s="5">
        <v>4</v>
      </c>
      <c r="E59" s="215"/>
      <c r="F59" s="197">
        <f t="shared" si="0"/>
        <v>0</v>
      </c>
    </row>
    <row r="60" spans="1:6" x14ac:dyDescent="0.35">
      <c r="A60" s="69"/>
      <c r="B60" s="70" t="s">
        <v>417</v>
      </c>
      <c r="C60" s="71" t="s">
        <v>5</v>
      </c>
      <c r="D60" s="5">
        <v>4</v>
      </c>
      <c r="E60" s="215"/>
      <c r="F60" s="197">
        <f t="shared" ref="F60" si="3">ROUND(D60*E60,2)</f>
        <v>0</v>
      </c>
    </row>
    <row r="61" spans="1:6" x14ac:dyDescent="0.35">
      <c r="A61" s="69"/>
      <c r="B61" s="70"/>
      <c r="C61" s="71"/>
      <c r="D61" s="5"/>
      <c r="E61" s="10"/>
      <c r="F61" s="73"/>
    </row>
    <row r="62" spans="1:6" x14ac:dyDescent="0.35">
      <c r="A62" s="69"/>
      <c r="B62" s="70" t="s">
        <v>47</v>
      </c>
      <c r="C62" s="71" t="s">
        <v>5</v>
      </c>
      <c r="D62" s="5">
        <v>8</v>
      </c>
      <c r="E62" s="215"/>
      <c r="F62" s="197">
        <f t="shared" ref="F62:F88" si="4">ROUND(D62*E62,2)</f>
        <v>0</v>
      </c>
    </row>
    <row r="63" spans="1:6" x14ac:dyDescent="0.35">
      <c r="A63" s="69"/>
      <c r="B63" s="70" t="s">
        <v>48</v>
      </c>
      <c r="C63" s="71" t="s">
        <v>5</v>
      </c>
      <c r="D63" s="5">
        <v>8</v>
      </c>
      <c r="E63" s="215"/>
      <c r="F63" s="197">
        <f t="shared" si="4"/>
        <v>0</v>
      </c>
    </row>
    <row r="64" spans="1:6" x14ac:dyDescent="0.35">
      <c r="A64" s="69"/>
      <c r="B64" s="70" t="s">
        <v>49</v>
      </c>
      <c r="C64" s="71" t="s">
        <v>5</v>
      </c>
      <c r="D64" s="5">
        <v>4</v>
      </c>
      <c r="E64" s="215"/>
      <c r="F64" s="197">
        <f t="shared" si="4"/>
        <v>0</v>
      </c>
    </row>
    <row r="65" spans="1:6" x14ac:dyDescent="0.35">
      <c r="A65" s="69"/>
      <c r="B65" s="70" t="s">
        <v>50</v>
      </c>
      <c r="C65" s="71" t="s">
        <v>5</v>
      </c>
      <c r="D65" s="5">
        <v>16</v>
      </c>
      <c r="E65" s="215"/>
      <c r="F65" s="197">
        <f t="shared" si="4"/>
        <v>0</v>
      </c>
    </row>
    <row r="66" spans="1:6" x14ac:dyDescent="0.35">
      <c r="A66" s="69"/>
      <c r="B66" s="70" t="s">
        <v>52</v>
      </c>
      <c r="C66" s="71" t="s">
        <v>5</v>
      </c>
      <c r="D66" s="5">
        <v>4</v>
      </c>
      <c r="E66" s="215"/>
      <c r="F66" s="197">
        <f t="shared" si="4"/>
        <v>0</v>
      </c>
    </row>
    <row r="67" spans="1:6" x14ac:dyDescent="0.35">
      <c r="A67" s="69"/>
      <c r="B67" s="70" t="s">
        <v>53</v>
      </c>
      <c r="C67" s="71" t="s">
        <v>5</v>
      </c>
      <c r="D67" s="5">
        <v>40</v>
      </c>
      <c r="E67" s="215"/>
      <c r="F67" s="197">
        <f t="shared" si="4"/>
        <v>0</v>
      </c>
    </row>
    <row r="68" spans="1:6" x14ac:dyDescent="0.35">
      <c r="A68" s="69"/>
      <c r="B68" s="70" t="s">
        <v>51</v>
      </c>
      <c r="C68" s="71" t="s">
        <v>5</v>
      </c>
      <c r="D68" s="5">
        <v>40</v>
      </c>
      <c r="E68" s="215"/>
      <c r="F68" s="197">
        <f t="shared" si="4"/>
        <v>0</v>
      </c>
    </row>
    <row r="69" spans="1:6" x14ac:dyDescent="0.35">
      <c r="A69" s="69"/>
      <c r="B69" s="70" t="s">
        <v>56</v>
      </c>
      <c r="C69" s="71" t="s">
        <v>5</v>
      </c>
      <c r="D69" s="5">
        <v>4</v>
      </c>
      <c r="E69" s="215"/>
      <c r="F69" s="197">
        <f t="shared" si="4"/>
        <v>0</v>
      </c>
    </row>
    <row r="70" spans="1:6" x14ac:dyDescent="0.35">
      <c r="A70" s="69"/>
      <c r="B70" s="70" t="s">
        <v>54</v>
      </c>
      <c r="C70" s="71" t="s">
        <v>5</v>
      </c>
      <c r="D70" s="5">
        <v>4</v>
      </c>
      <c r="E70" s="215"/>
      <c r="F70" s="197">
        <f t="shared" si="4"/>
        <v>0</v>
      </c>
    </row>
    <row r="71" spans="1:6" x14ac:dyDescent="0.35">
      <c r="A71" s="69"/>
      <c r="B71" s="70" t="s">
        <v>55</v>
      </c>
      <c r="C71" s="71" t="s">
        <v>5</v>
      </c>
      <c r="D71" s="5">
        <v>4</v>
      </c>
      <c r="E71" s="215"/>
      <c r="F71" s="197">
        <f t="shared" si="4"/>
        <v>0</v>
      </c>
    </row>
    <row r="72" spans="1:6" x14ac:dyDescent="0.35">
      <c r="A72" s="69"/>
      <c r="B72" s="70" t="s">
        <v>60</v>
      </c>
      <c r="C72" s="71" t="s">
        <v>5</v>
      </c>
      <c r="D72" s="5">
        <v>4</v>
      </c>
      <c r="E72" s="215"/>
      <c r="F72" s="197">
        <f t="shared" si="4"/>
        <v>0</v>
      </c>
    </row>
    <row r="73" spans="1:6" x14ac:dyDescent="0.35">
      <c r="A73" s="69"/>
      <c r="B73" s="70" t="s">
        <v>59</v>
      </c>
      <c r="C73" s="71" t="s">
        <v>5</v>
      </c>
      <c r="D73" s="5">
        <v>4</v>
      </c>
      <c r="E73" s="215"/>
      <c r="F73" s="197">
        <f t="shared" si="4"/>
        <v>0</v>
      </c>
    </row>
    <row r="74" spans="1:6" x14ac:dyDescent="0.35">
      <c r="A74" s="69"/>
      <c r="B74" s="70" t="s">
        <v>58</v>
      </c>
      <c r="C74" s="71" t="s">
        <v>5</v>
      </c>
      <c r="D74" s="5">
        <v>4</v>
      </c>
      <c r="E74" s="215"/>
      <c r="F74" s="197">
        <f t="shared" si="4"/>
        <v>0</v>
      </c>
    </row>
    <row r="75" spans="1:6" x14ac:dyDescent="0.35">
      <c r="A75" s="69"/>
      <c r="B75" s="70" t="s">
        <v>57</v>
      </c>
      <c r="C75" s="71" t="s">
        <v>5</v>
      </c>
      <c r="D75" s="5">
        <v>4</v>
      </c>
      <c r="E75" s="215"/>
      <c r="F75" s="197">
        <f t="shared" si="4"/>
        <v>0</v>
      </c>
    </row>
    <row r="76" spans="1:6" x14ac:dyDescent="0.35">
      <c r="A76" s="69"/>
      <c r="B76" s="70" t="s">
        <v>418</v>
      </c>
      <c r="C76" s="71" t="s">
        <v>5</v>
      </c>
      <c r="D76" s="5">
        <v>4</v>
      </c>
      <c r="E76" s="215"/>
      <c r="F76" s="197">
        <f t="shared" ref="F76" si="5">ROUND(D76*E76,2)</f>
        <v>0</v>
      </c>
    </row>
    <row r="77" spans="1:6" x14ac:dyDescent="0.35">
      <c r="A77" s="69"/>
      <c r="B77" s="70"/>
      <c r="C77" s="71"/>
      <c r="D77" s="5"/>
      <c r="E77" s="10"/>
      <c r="F77" s="73"/>
    </row>
    <row r="78" spans="1:6" x14ac:dyDescent="0.35">
      <c r="A78" s="69"/>
      <c r="B78" s="70" t="s">
        <v>229</v>
      </c>
      <c r="C78" s="71" t="s">
        <v>5</v>
      </c>
      <c r="D78" s="5">
        <v>40</v>
      </c>
      <c r="E78" s="215"/>
      <c r="F78" s="197">
        <f t="shared" si="4"/>
        <v>0</v>
      </c>
    </row>
    <row r="79" spans="1:6" x14ac:dyDescent="0.35">
      <c r="A79" s="69"/>
      <c r="B79" s="70"/>
      <c r="C79" s="71"/>
      <c r="D79" s="5"/>
      <c r="E79" s="10"/>
      <c r="F79" s="73"/>
    </row>
    <row r="80" spans="1:6" ht="42" x14ac:dyDescent="0.35">
      <c r="A80" s="66" t="s">
        <v>6</v>
      </c>
      <c r="B80" s="67" t="s">
        <v>295</v>
      </c>
      <c r="C80" s="71"/>
      <c r="D80" s="5"/>
      <c r="E80" s="10"/>
      <c r="F80" s="73"/>
    </row>
    <row r="81" spans="1:6" x14ac:dyDescent="0.35">
      <c r="A81" s="69"/>
      <c r="B81" s="67"/>
      <c r="C81" s="71"/>
      <c r="D81" s="5"/>
      <c r="E81" s="10"/>
      <c r="F81" s="73"/>
    </row>
    <row r="82" spans="1:6" x14ac:dyDescent="0.35">
      <c r="A82" s="69"/>
      <c r="B82" s="70" t="s">
        <v>230</v>
      </c>
      <c r="C82" s="71" t="s">
        <v>5</v>
      </c>
      <c r="D82" s="5">
        <v>400</v>
      </c>
      <c r="E82" s="215"/>
      <c r="F82" s="197">
        <f t="shared" si="4"/>
        <v>0</v>
      </c>
    </row>
    <row r="83" spans="1:6" x14ac:dyDescent="0.35">
      <c r="A83" s="69"/>
      <c r="B83" s="70" t="s">
        <v>231</v>
      </c>
      <c r="C83" s="71" t="s">
        <v>5</v>
      </c>
      <c r="D83" s="5">
        <v>400</v>
      </c>
      <c r="E83" s="215"/>
      <c r="F83" s="197">
        <f t="shared" si="4"/>
        <v>0</v>
      </c>
    </row>
    <row r="84" spans="1:6" x14ac:dyDescent="0.35">
      <c r="A84" s="69"/>
      <c r="B84" s="70" t="s">
        <v>232</v>
      </c>
      <c r="C84" s="71" t="s">
        <v>5</v>
      </c>
      <c r="D84" s="5">
        <v>80</v>
      </c>
      <c r="E84" s="215"/>
      <c r="F84" s="197">
        <f t="shared" si="4"/>
        <v>0</v>
      </c>
    </row>
    <row r="85" spans="1:6" x14ac:dyDescent="0.35">
      <c r="A85" s="69"/>
      <c r="B85" s="70" t="s">
        <v>233</v>
      </c>
      <c r="C85" s="71" t="s">
        <v>5</v>
      </c>
      <c r="D85" s="5">
        <v>120</v>
      </c>
      <c r="E85" s="215"/>
      <c r="F85" s="197">
        <f t="shared" si="4"/>
        <v>0</v>
      </c>
    </row>
    <row r="86" spans="1:6" x14ac:dyDescent="0.35">
      <c r="A86" s="69"/>
      <c r="B86" s="70" t="s">
        <v>234</v>
      </c>
      <c r="C86" s="71" t="s">
        <v>5</v>
      </c>
      <c r="D86" s="5">
        <v>80</v>
      </c>
      <c r="E86" s="215"/>
      <c r="F86" s="197">
        <f t="shared" si="4"/>
        <v>0</v>
      </c>
    </row>
    <row r="87" spans="1:6" x14ac:dyDescent="0.35">
      <c r="A87" s="69"/>
      <c r="B87" s="70" t="s">
        <v>235</v>
      </c>
      <c r="C87" s="71" t="s">
        <v>5</v>
      </c>
      <c r="D87" s="5">
        <v>120</v>
      </c>
      <c r="E87" s="215"/>
      <c r="F87" s="197">
        <f t="shared" si="4"/>
        <v>0</v>
      </c>
    </row>
    <row r="88" spans="1:6" x14ac:dyDescent="0.35">
      <c r="A88" s="69"/>
      <c r="B88" s="70" t="s">
        <v>236</v>
      </c>
      <c r="C88" s="71" t="s">
        <v>5</v>
      </c>
      <c r="D88" s="5">
        <v>120</v>
      </c>
      <c r="E88" s="215"/>
      <c r="F88" s="197">
        <f t="shared" si="4"/>
        <v>0</v>
      </c>
    </row>
    <row r="89" spans="1:6" x14ac:dyDescent="0.35">
      <c r="A89" s="69"/>
      <c r="B89" s="70"/>
      <c r="C89" s="71"/>
      <c r="D89" s="5"/>
      <c r="E89" s="73"/>
      <c r="F89" s="73"/>
    </row>
    <row r="90" spans="1:6" x14ac:dyDescent="0.35">
      <c r="A90" s="69" t="s">
        <v>7</v>
      </c>
      <c r="B90" s="150" t="s">
        <v>515</v>
      </c>
      <c r="C90" s="71"/>
      <c r="D90" s="5"/>
      <c r="E90" s="197">
        <v>15000</v>
      </c>
      <c r="F90" s="197">
        <v>15000</v>
      </c>
    </row>
    <row r="91" spans="1:6" x14ac:dyDescent="0.35">
      <c r="A91" s="69"/>
      <c r="B91" s="148"/>
      <c r="C91" s="81"/>
      <c r="D91" s="24"/>
      <c r="E91" s="23"/>
      <c r="F91" s="4"/>
    </row>
    <row r="92" spans="1:6" x14ac:dyDescent="0.35">
      <c r="A92" s="69"/>
      <c r="B92" s="80" t="s">
        <v>8</v>
      </c>
      <c r="C92" s="81"/>
      <c r="D92" s="21"/>
      <c r="E92" s="82"/>
      <c r="F92" s="195">
        <f>SUM(F69:F91)</f>
        <v>15000</v>
      </c>
    </row>
    <row r="93" spans="1:6" x14ac:dyDescent="0.35">
      <c r="A93" s="69"/>
      <c r="B93" s="80" t="s">
        <v>9</v>
      </c>
      <c r="C93" s="81"/>
      <c r="D93" s="22"/>
      <c r="E93" s="82"/>
      <c r="F93" s="196">
        <f>0.22*F92</f>
        <v>3300</v>
      </c>
    </row>
    <row r="94" spans="1:6" x14ac:dyDescent="0.35">
      <c r="A94" s="69"/>
      <c r="B94" s="80" t="s">
        <v>10</v>
      </c>
      <c r="C94" s="81"/>
      <c r="D94" s="22"/>
      <c r="E94" s="82"/>
      <c r="F94" s="195">
        <f>F92+F93</f>
        <v>18300</v>
      </c>
    </row>
  </sheetData>
  <sheetProtection algorithmName="SHA-512" hashValue="DKwPgIsUgGMORY6YXfhzZoDEGaP9J3k8sMEBgldfmnYBFyFVLs2EKv29/eH/4drtCkg8aHBB6lUwp+MyCqlEig==" saltValue="WuRmpHsSXmvv1QKLX0tGa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5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G124"/>
  <sheetViews>
    <sheetView topLeftCell="A91" zoomScaleNormal="100" workbookViewId="0">
      <selection activeCell="F125" sqref="F125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7" ht="19.5" customHeight="1" x14ac:dyDescent="0.35">
      <c r="B1" s="230" t="s">
        <v>362</v>
      </c>
      <c r="C1" s="230"/>
      <c r="D1" s="230"/>
      <c r="E1" s="230"/>
      <c r="F1" s="230"/>
    </row>
    <row r="2" spans="1:7" ht="19.5" customHeight="1" x14ac:dyDescent="0.35">
      <c r="B2" s="62"/>
      <c r="C2" s="62"/>
      <c r="D2" s="62"/>
      <c r="E2" s="62"/>
      <c r="F2" s="62"/>
    </row>
    <row r="3" spans="1:7" x14ac:dyDescent="0.35">
      <c r="B3" s="233" t="s">
        <v>420</v>
      </c>
      <c r="C3" s="233"/>
      <c r="D3" s="233"/>
      <c r="E3" s="233"/>
      <c r="F3" s="233"/>
      <c r="G3" s="149"/>
    </row>
    <row r="4" spans="1:7" x14ac:dyDescent="0.35">
      <c r="B4" s="64"/>
      <c r="C4" s="65"/>
      <c r="D4" s="36"/>
      <c r="E4" s="65"/>
      <c r="F4" s="65"/>
    </row>
    <row r="5" spans="1:7" x14ac:dyDescent="0.35">
      <c r="A5" s="9" t="s">
        <v>4</v>
      </c>
      <c r="B5" s="150" t="s">
        <v>296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7" x14ac:dyDescent="0.35">
      <c r="B6" s="150"/>
      <c r="C6" s="68"/>
      <c r="D6" s="20"/>
      <c r="E6" s="68"/>
      <c r="F6" s="68"/>
    </row>
    <row r="7" spans="1:7" x14ac:dyDescent="0.35">
      <c r="B7" s="132" t="s">
        <v>11</v>
      </c>
      <c r="C7" s="129" t="s">
        <v>5</v>
      </c>
      <c r="D7" s="130">
        <v>24</v>
      </c>
      <c r="E7" s="210"/>
      <c r="F7" s="211">
        <f t="shared" ref="F7:F43" si="0">ROUND(D7*E7,2)</f>
        <v>0</v>
      </c>
    </row>
    <row r="8" spans="1:7" x14ac:dyDescent="0.35">
      <c r="B8" s="132" t="s">
        <v>12</v>
      </c>
      <c r="C8" s="129" t="s">
        <v>5</v>
      </c>
      <c r="D8" s="130">
        <v>40</v>
      </c>
      <c r="E8" s="210"/>
      <c r="F8" s="211">
        <f t="shared" si="0"/>
        <v>0</v>
      </c>
    </row>
    <row r="9" spans="1:7" x14ac:dyDescent="0.35">
      <c r="B9" s="132" t="s">
        <v>13</v>
      </c>
      <c r="C9" s="129" t="s">
        <v>5</v>
      </c>
      <c r="D9" s="130">
        <v>120</v>
      </c>
      <c r="E9" s="210"/>
      <c r="F9" s="211">
        <f t="shared" si="0"/>
        <v>0</v>
      </c>
    </row>
    <row r="10" spans="1:7" x14ac:dyDescent="0.35">
      <c r="B10" s="132" t="s">
        <v>14</v>
      </c>
      <c r="C10" s="129" t="s">
        <v>5</v>
      </c>
      <c r="D10" s="130">
        <v>80</v>
      </c>
      <c r="E10" s="210"/>
      <c r="F10" s="211">
        <f t="shared" si="0"/>
        <v>0</v>
      </c>
    </row>
    <row r="11" spans="1:7" x14ac:dyDescent="0.35">
      <c r="B11" s="132"/>
      <c r="C11" s="129"/>
      <c r="D11" s="130"/>
      <c r="E11" s="47"/>
      <c r="F11" s="45"/>
    </row>
    <row r="12" spans="1:7" x14ac:dyDescent="0.35">
      <c r="B12" s="132" t="s">
        <v>29</v>
      </c>
      <c r="C12" s="129" t="s">
        <v>5</v>
      </c>
      <c r="D12" s="130">
        <v>8</v>
      </c>
      <c r="E12" s="210"/>
      <c r="F12" s="211">
        <f>ROUND(D12*E12,2)</f>
        <v>0</v>
      </c>
    </row>
    <row r="13" spans="1:7" x14ac:dyDescent="0.35">
      <c r="B13" s="132" t="s">
        <v>119</v>
      </c>
      <c r="C13" s="129" t="s">
        <v>5</v>
      </c>
      <c r="D13" s="130">
        <v>8</v>
      </c>
      <c r="E13" s="210"/>
      <c r="F13" s="211">
        <f>ROUND(D13*E13,2)</f>
        <v>0</v>
      </c>
    </row>
    <row r="14" spans="1:7" x14ac:dyDescent="0.35">
      <c r="B14" s="97"/>
      <c r="C14" s="97"/>
      <c r="D14" s="97"/>
      <c r="E14" s="28"/>
      <c r="F14" s="45"/>
    </row>
    <row r="15" spans="1:7" x14ac:dyDescent="0.35">
      <c r="B15" s="132" t="s">
        <v>120</v>
      </c>
      <c r="C15" s="129" t="s">
        <v>5</v>
      </c>
      <c r="D15" s="130">
        <v>4</v>
      </c>
      <c r="E15" s="210"/>
      <c r="F15" s="211">
        <f>ROUND(D15*E15,2)</f>
        <v>0</v>
      </c>
    </row>
    <row r="16" spans="1:7" x14ac:dyDescent="0.35">
      <c r="B16" s="132"/>
      <c r="C16" s="129"/>
      <c r="D16" s="130"/>
      <c r="E16" s="47"/>
      <c r="F16" s="45"/>
    </row>
    <row r="17" spans="2:6" x14ac:dyDescent="0.35">
      <c r="B17" s="132" t="s">
        <v>31</v>
      </c>
      <c r="C17" s="129" t="s">
        <v>5</v>
      </c>
      <c r="D17" s="130">
        <v>20</v>
      </c>
      <c r="E17" s="210"/>
      <c r="F17" s="211">
        <f>ROUND(D17*E17,2)</f>
        <v>0</v>
      </c>
    </row>
    <row r="18" spans="2:6" x14ac:dyDescent="0.35">
      <c r="B18" s="132" t="s">
        <v>32</v>
      </c>
      <c r="C18" s="129" t="s">
        <v>5</v>
      </c>
      <c r="D18" s="130">
        <v>8</v>
      </c>
      <c r="E18" s="210"/>
      <c r="F18" s="211">
        <f>ROUND(D18*E18,2)</f>
        <v>0</v>
      </c>
    </row>
    <row r="19" spans="2:6" x14ac:dyDescent="0.35">
      <c r="B19" s="132" t="s">
        <v>33</v>
      </c>
      <c r="C19" s="129" t="s">
        <v>5</v>
      </c>
      <c r="D19" s="130">
        <v>40</v>
      </c>
      <c r="E19" s="210"/>
      <c r="F19" s="211">
        <f>ROUND(D19*E19,2)</f>
        <v>0</v>
      </c>
    </row>
    <row r="20" spans="2:6" x14ac:dyDescent="0.35">
      <c r="B20" s="132" t="s">
        <v>30</v>
      </c>
      <c r="C20" s="129" t="s">
        <v>5</v>
      </c>
      <c r="D20" s="130">
        <v>16</v>
      </c>
      <c r="E20" s="210"/>
      <c r="F20" s="211">
        <f>ROUND(D20*E20,2)</f>
        <v>0</v>
      </c>
    </row>
    <row r="21" spans="2:6" x14ac:dyDescent="0.35">
      <c r="B21" s="132" t="s">
        <v>121</v>
      </c>
      <c r="C21" s="129" t="s">
        <v>5</v>
      </c>
      <c r="D21" s="130">
        <v>12</v>
      </c>
      <c r="E21" s="210"/>
      <c r="F21" s="211">
        <f>ROUND(D21*E21,2)</f>
        <v>0</v>
      </c>
    </row>
    <row r="22" spans="2:6" x14ac:dyDescent="0.35">
      <c r="B22" s="132"/>
      <c r="C22" s="129"/>
      <c r="D22" s="130"/>
      <c r="E22" s="47"/>
      <c r="F22" s="45"/>
    </row>
    <row r="23" spans="2:6" x14ac:dyDescent="0.35">
      <c r="B23" s="132" t="s">
        <v>15</v>
      </c>
      <c r="C23" s="129" t="s">
        <v>5</v>
      </c>
      <c r="D23" s="130">
        <v>20</v>
      </c>
      <c r="E23" s="210"/>
      <c r="F23" s="211">
        <f t="shared" si="0"/>
        <v>0</v>
      </c>
    </row>
    <row r="24" spans="2:6" x14ac:dyDescent="0.35">
      <c r="B24" s="132" t="s">
        <v>17</v>
      </c>
      <c r="C24" s="129" t="s">
        <v>5</v>
      </c>
      <c r="D24" s="130">
        <v>16</v>
      </c>
      <c r="E24" s="210"/>
      <c r="F24" s="211">
        <f t="shared" si="0"/>
        <v>0</v>
      </c>
    </row>
    <row r="25" spans="2:6" x14ac:dyDescent="0.35">
      <c r="B25" s="132" t="s">
        <v>18</v>
      </c>
      <c r="C25" s="129" t="s">
        <v>5</v>
      </c>
      <c r="D25" s="130">
        <v>40</v>
      </c>
      <c r="E25" s="210"/>
      <c r="F25" s="211">
        <f t="shared" si="0"/>
        <v>0</v>
      </c>
    </row>
    <row r="26" spans="2:6" x14ac:dyDescent="0.35">
      <c r="B26" s="132" t="s">
        <v>19</v>
      </c>
      <c r="C26" s="129" t="s">
        <v>5</v>
      </c>
      <c r="D26" s="130">
        <v>40</v>
      </c>
      <c r="E26" s="210"/>
      <c r="F26" s="211">
        <f t="shared" si="0"/>
        <v>0</v>
      </c>
    </row>
    <row r="27" spans="2:6" x14ac:dyDescent="0.35">
      <c r="B27" s="132" t="s">
        <v>20</v>
      </c>
      <c r="C27" s="129" t="s">
        <v>5</v>
      </c>
      <c r="D27" s="130">
        <v>40</v>
      </c>
      <c r="E27" s="210"/>
      <c r="F27" s="211">
        <f t="shared" si="0"/>
        <v>0</v>
      </c>
    </row>
    <row r="28" spans="2:6" x14ac:dyDescent="0.35">
      <c r="B28" s="132" t="s">
        <v>21</v>
      </c>
      <c r="C28" s="129" t="s">
        <v>5</v>
      </c>
      <c r="D28" s="130">
        <v>8</v>
      </c>
      <c r="E28" s="210"/>
      <c r="F28" s="211">
        <f t="shared" si="0"/>
        <v>0</v>
      </c>
    </row>
    <row r="29" spans="2:6" x14ac:dyDescent="0.35">
      <c r="B29" s="132" t="s">
        <v>22</v>
      </c>
      <c r="C29" s="129" t="s">
        <v>5</v>
      </c>
      <c r="D29" s="130">
        <v>8</v>
      </c>
      <c r="E29" s="210"/>
      <c r="F29" s="211">
        <f t="shared" si="0"/>
        <v>0</v>
      </c>
    </row>
    <row r="30" spans="2:6" x14ac:dyDescent="0.35">
      <c r="B30" s="132" t="s">
        <v>23</v>
      </c>
      <c r="C30" s="129" t="s">
        <v>5</v>
      </c>
      <c r="D30" s="130">
        <v>8</v>
      </c>
      <c r="E30" s="210"/>
      <c r="F30" s="211">
        <f t="shared" si="0"/>
        <v>0</v>
      </c>
    </row>
    <row r="31" spans="2:6" x14ac:dyDescent="0.35">
      <c r="B31" s="132" t="s">
        <v>16</v>
      </c>
      <c r="C31" s="129" t="s">
        <v>5</v>
      </c>
      <c r="D31" s="130">
        <v>16</v>
      </c>
      <c r="E31" s="210"/>
      <c r="F31" s="211">
        <f t="shared" si="0"/>
        <v>0</v>
      </c>
    </row>
    <row r="32" spans="2:6" x14ac:dyDescent="0.35">
      <c r="B32" s="132" t="s">
        <v>116</v>
      </c>
      <c r="C32" s="129" t="s">
        <v>5</v>
      </c>
      <c r="D32" s="130">
        <v>8</v>
      </c>
      <c r="E32" s="210"/>
      <c r="F32" s="211">
        <f t="shared" si="0"/>
        <v>0</v>
      </c>
    </row>
    <row r="33" spans="2:6" x14ac:dyDescent="0.35">
      <c r="B33" s="132"/>
      <c r="C33" s="129"/>
      <c r="D33" s="130"/>
      <c r="E33" s="47"/>
      <c r="F33" s="45"/>
    </row>
    <row r="34" spans="2:6" x14ac:dyDescent="0.35">
      <c r="B34" s="132" t="s">
        <v>111</v>
      </c>
      <c r="C34" s="129" t="s">
        <v>5</v>
      </c>
      <c r="D34" s="130">
        <v>8</v>
      </c>
      <c r="E34" s="210"/>
      <c r="F34" s="211">
        <f t="shared" si="0"/>
        <v>0</v>
      </c>
    </row>
    <row r="35" spans="2:6" x14ac:dyDescent="0.35">
      <c r="B35" s="132" t="s">
        <v>110</v>
      </c>
      <c r="C35" s="129" t="s">
        <v>5</v>
      </c>
      <c r="D35" s="130">
        <v>4</v>
      </c>
      <c r="E35" s="210"/>
      <c r="F35" s="211">
        <f t="shared" si="0"/>
        <v>0</v>
      </c>
    </row>
    <row r="36" spans="2:6" x14ac:dyDescent="0.35">
      <c r="B36" s="132" t="s">
        <v>117</v>
      </c>
      <c r="C36" s="129" t="s">
        <v>5</v>
      </c>
      <c r="D36" s="130">
        <v>4</v>
      </c>
      <c r="E36" s="210"/>
      <c r="F36" s="211">
        <f t="shared" si="0"/>
        <v>0</v>
      </c>
    </row>
    <row r="37" spans="2:6" x14ac:dyDescent="0.35">
      <c r="B37" s="132"/>
      <c r="C37" s="129"/>
      <c r="D37" s="130"/>
      <c r="E37" s="47"/>
      <c r="F37" s="45"/>
    </row>
    <row r="38" spans="2:6" x14ac:dyDescent="0.35">
      <c r="B38" s="132" t="s">
        <v>25</v>
      </c>
      <c r="C38" s="129" t="s">
        <v>5</v>
      </c>
      <c r="D38" s="130">
        <v>8</v>
      </c>
      <c r="E38" s="210"/>
      <c r="F38" s="211">
        <f t="shared" si="0"/>
        <v>0</v>
      </c>
    </row>
    <row r="39" spans="2:6" x14ac:dyDescent="0.35">
      <c r="B39" s="132" t="s">
        <v>24</v>
      </c>
      <c r="C39" s="129" t="s">
        <v>5</v>
      </c>
      <c r="D39" s="130">
        <v>16</v>
      </c>
      <c r="E39" s="210"/>
      <c r="F39" s="211">
        <f t="shared" si="0"/>
        <v>0</v>
      </c>
    </row>
    <row r="40" spans="2:6" x14ac:dyDescent="0.35">
      <c r="B40" s="132" t="s">
        <v>118</v>
      </c>
      <c r="C40" s="129" t="s">
        <v>5</v>
      </c>
      <c r="D40" s="130">
        <v>4</v>
      </c>
      <c r="E40" s="210"/>
      <c r="F40" s="211">
        <f t="shared" si="0"/>
        <v>0</v>
      </c>
    </row>
    <row r="41" spans="2:6" x14ac:dyDescent="0.35">
      <c r="B41" s="132"/>
      <c r="C41" s="129"/>
      <c r="D41" s="130"/>
      <c r="E41" s="47"/>
      <c r="F41" s="45"/>
    </row>
    <row r="42" spans="2:6" x14ac:dyDescent="0.35">
      <c r="B42" s="132" t="s">
        <v>27</v>
      </c>
      <c r="C42" s="129" t="s">
        <v>5</v>
      </c>
      <c r="D42" s="130">
        <v>8</v>
      </c>
      <c r="E42" s="210"/>
      <c r="F42" s="211">
        <f t="shared" si="0"/>
        <v>0</v>
      </c>
    </row>
    <row r="43" spans="2:6" x14ac:dyDescent="0.35">
      <c r="B43" s="132" t="s">
        <v>26</v>
      </c>
      <c r="C43" s="129" t="s">
        <v>5</v>
      </c>
      <c r="D43" s="130">
        <v>8</v>
      </c>
      <c r="E43" s="210"/>
      <c r="F43" s="211">
        <f t="shared" si="0"/>
        <v>0</v>
      </c>
    </row>
    <row r="44" spans="2:6" x14ac:dyDescent="0.35">
      <c r="B44" s="132"/>
      <c r="C44" s="129"/>
      <c r="D44" s="130"/>
      <c r="E44" s="47"/>
      <c r="F44" s="45"/>
    </row>
    <row r="45" spans="2:6" x14ac:dyDescent="0.35">
      <c r="B45" s="132" t="s">
        <v>414</v>
      </c>
      <c r="C45" s="129" t="s">
        <v>5</v>
      </c>
      <c r="D45" s="130">
        <v>4</v>
      </c>
      <c r="E45" s="210"/>
      <c r="F45" s="211">
        <f t="shared" ref="F45:F76" si="1">ROUND(D45*E45,2)</f>
        <v>0</v>
      </c>
    </row>
    <row r="46" spans="2:6" x14ac:dyDescent="0.35">
      <c r="B46" s="132" t="s">
        <v>28</v>
      </c>
      <c r="C46" s="129" t="s">
        <v>5</v>
      </c>
      <c r="D46" s="130">
        <v>4</v>
      </c>
      <c r="E46" s="210"/>
      <c r="F46" s="211">
        <f t="shared" ref="F46" si="2">ROUND(D46*E46,2)</f>
        <v>0</v>
      </c>
    </row>
    <row r="47" spans="2:6" x14ac:dyDescent="0.35">
      <c r="B47" s="132"/>
      <c r="C47" s="129"/>
      <c r="D47" s="130"/>
      <c r="E47" s="47"/>
      <c r="F47" s="45"/>
    </row>
    <row r="48" spans="2:6" x14ac:dyDescent="0.35">
      <c r="B48" s="132" t="s">
        <v>34</v>
      </c>
      <c r="C48" s="129" t="s">
        <v>5</v>
      </c>
      <c r="D48" s="130">
        <v>4</v>
      </c>
      <c r="E48" s="210"/>
      <c r="F48" s="211">
        <f t="shared" si="1"/>
        <v>0</v>
      </c>
    </row>
    <row r="49" spans="2:6" x14ac:dyDescent="0.35">
      <c r="B49" s="132" t="s">
        <v>35</v>
      </c>
      <c r="C49" s="129" t="s">
        <v>5</v>
      </c>
      <c r="D49" s="130">
        <v>4</v>
      </c>
      <c r="E49" s="210"/>
      <c r="F49" s="211">
        <f t="shared" si="1"/>
        <v>0</v>
      </c>
    </row>
    <row r="50" spans="2:6" x14ac:dyDescent="0.35">
      <c r="B50" s="132" t="s">
        <v>36</v>
      </c>
      <c r="C50" s="129" t="s">
        <v>5</v>
      </c>
      <c r="D50" s="130">
        <v>4</v>
      </c>
      <c r="E50" s="210"/>
      <c r="F50" s="211">
        <f t="shared" si="1"/>
        <v>0</v>
      </c>
    </row>
    <row r="51" spans="2:6" x14ac:dyDescent="0.35">
      <c r="B51" s="132"/>
      <c r="C51" s="129"/>
      <c r="D51" s="130"/>
      <c r="E51" s="47"/>
      <c r="F51" s="45"/>
    </row>
    <row r="52" spans="2:6" ht="23.25" x14ac:dyDescent="0.35">
      <c r="B52" s="132" t="s">
        <v>128</v>
      </c>
      <c r="C52" s="129" t="s">
        <v>5</v>
      </c>
      <c r="D52" s="130">
        <v>8</v>
      </c>
      <c r="E52" s="210"/>
      <c r="F52" s="211">
        <f t="shared" si="1"/>
        <v>0</v>
      </c>
    </row>
    <row r="53" spans="2:6" ht="23.25" x14ac:dyDescent="0.35">
      <c r="B53" s="132" t="s">
        <v>129</v>
      </c>
      <c r="C53" s="129" t="s">
        <v>5</v>
      </c>
      <c r="D53" s="130">
        <v>8</v>
      </c>
      <c r="E53" s="210"/>
      <c r="F53" s="211">
        <f t="shared" si="1"/>
        <v>0</v>
      </c>
    </row>
    <row r="54" spans="2:6" ht="23.25" x14ac:dyDescent="0.35">
      <c r="B54" s="132" t="s">
        <v>130</v>
      </c>
      <c r="C54" s="129" t="s">
        <v>5</v>
      </c>
      <c r="D54" s="130">
        <v>20</v>
      </c>
      <c r="E54" s="210"/>
      <c r="F54" s="211">
        <f t="shared" si="1"/>
        <v>0</v>
      </c>
    </row>
    <row r="55" spans="2:6" ht="23.25" x14ac:dyDescent="0.35">
      <c r="B55" s="132" t="s">
        <v>131</v>
      </c>
      <c r="C55" s="129" t="s">
        <v>5</v>
      </c>
      <c r="D55" s="130">
        <v>20</v>
      </c>
      <c r="E55" s="210"/>
      <c r="F55" s="211">
        <f t="shared" si="1"/>
        <v>0</v>
      </c>
    </row>
    <row r="56" spans="2:6" x14ac:dyDescent="0.35">
      <c r="B56" s="132"/>
      <c r="C56" s="129"/>
      <c r="D56" s="130"/>
      <c r="E56" s="47"/>
      <c r="F56" s="45"/>
    </row>
    <row r="57" spans="2:6" ht="23.25" x14ac:dyDescent="0.35">
      <c r="B57" s="151" t="s">
        <v>122</v>
      </c>
      <c r="C57" s="129" t="s">
        <v>5</v>
      </c>
      <c r="D57" s="130">
        <v>40</v>
      </c>
      <c r="E57" s="210"/>
      <c r="F57" s="211">
        <f t="shared" si="1"/>
        <v>0</v>
      </c>
    </row>
    <row r="58" spans="2:6" ht="23.25" x14ac:dyDescent="0.35">
      <c r="B58" s="132" t="s">
        <v>123</v>
      </c>
      <c r="C58" s="129" t="s">
        <v>5</v>
      </c>
      <c r="D58" s="130">
        <v>40</v>
      </c>
      <c r="E58" s="210"/>
      <c r="F58" s="211">
        <f t="shared" si="1"/>
        <v>0</v>
      </c>
    </row>
    <row r="59" spans="2:6" ht="23.25" x14ac:dyDescent="0.35">
      <c r="B59" s="132" t="s">
        <v>124</v>
      </c>
      <c r="C59" s="129" t="s">
        <v>5</v>
      </c>
      <c r="D59" s="130">
        <v>16</v>
      </c>
      <c r="E59" s="210"/>
      <c r="F59" s="211">
        <f t="shared" si="1"/>
        <v>0</v>
      </c>
    </row>
    <row r="60" spans="2:6" ht="23.25" x14ac:dyDescent="0.35">
      <c r="B60" s="132" t="s">
        <v>125</v>
      </c>
      <c r="C60" s="129" t="s">
        <v>5</v>
      </c>
      <c r="D60" s="130">
        <v>16</v>
      </c>
      <c r="E60" s="210"/>
      <c r="F60" s="211">
        <f t="shared" si="1"/>
        <v>0</v>
      </c>
    </row>
    <row r="61" spans="2:6" ht="23.25" x14ac:dyDescent="0.35">
      <c r="B61" s="132" t="s">
        <v>126</v>
      </c>
      <c r="C61" s="129" t="s">
        <v>5</v>
      </c>
      <c r="D61" s="130">
        <v>8</v>
      </c>
      <c r="E61" s="210"/>
      <c r="F61" s="211">
        <f t="shared" si="1"/>
        <v>0</v>
      </c>
    </row>
    <row r="62" spans="2:6" ht="23.25" x14ac:dyDescent="0.35">
      <c r="B62" s="132" t="s">
        <v>127</v>
      </c>
      <c r="C62" s="129" t="s">
        <v>5</v>
      </c>
      <c r="D62" s="130">
        <v>8</v>
      </c>
      <c r="E62" s="210"/>
      <c r="F62" s="211">
        <f t="shared" si="1"/>
        <v>0</v>
      </c>
    </row>
    <row r="63" spans="2:6" ht="23.25" x14ac:dyDescent="0.35">
      <c r="B63" s="132" t="s">
        <v>421</v>
      </c>
      <c r="C63" s="129" t="s">
        <v>5</v>
      </c>
      <c r="D63" s="130">
        <v>4</v>
      </c>
      <c r="E63" s="210"/>
      <c r="F63" s="211">
        <f t="shared" ref="F63:F64" si="3">ROUND(D63*E63,2)</f>
        <v>0</v>
      </c>
    </row>
    <row r="64" spans="2:6" ht="23.25" x14ac:dyDescent="0.35">
      <c r="B64" s="132" t="s">
        <v>422</v>
      </c>
      <c r="C64" s="129" t="s">
        <v>5</v>
      </c>
      <c r="D64" s="130">
        <v>4</v>
      </c>
      <c r="E64" s="210"/>
      <c r="F64" s="211">
        <f t="shared" si="3"/>
        <v>0</v>
      </c>
    </row>
    <row r="65" spans="2:6" x14ac:dyDescent="0.35">
      <c r="B65" s="132"/>
      <c r="C65" s="129"/>
      <c r="D65" s="130"/>
      <c r="E65" s="47"/>
      <c r="F65" s="45"/>
    </row>
    <row r="66" spans="2:6" x14ac:dyDescent="0.35">
      <c r="B66" s="132" t="s">
        <v>44</v>
      </c>
      <c r="C66" s="129" t="s">
        <v>5</v>
      </c>
      <c r="D66" s="130">
        <v>8</v>
      </c>
      <c r="E66" s="210"/>
      <c r="F66" s="211">
        <f t="shared" si="1"/>
        <v>0</v>
      </c>
    </row>
    <row r="67" spans="2:6" x14ac:dyDescent="0.35">
      <c r="B67" s="132" t="s">
        <v>45</v>
      </c>
      <c r="C67" s="129" t="s">
        <v>5</v>
      </c>
      <c r="D67" s="130">
        <v>8</v>
      </c>
      <c r="E67" s="210"/>
      <c r="F67" s="211">
        <f t="shared" si="1"/>
        <v>0</v>
      </c>
    </row>
    <row r="68" spans="2:6" x14ac:dyDescent="0.35">
      <c r="B68" s="132" t="s">
        <v>46</v>
      </c>
      <c r="C68" s="129" t="s">
        <v>5</v>
      </c>
      <c r="D68" s="130">
        <v>8</v>
      </c>
      <c r="E68" s="210"/>
      <c r="F68" s="211">
        <f t="shared" si="1"/>
        <v>0</v>
      </c>
    </row>
    <row r="69" spans="2:6" x14ac:dyDescent="0.35">
      <c r="B69" s="132" t="s">
        <v>37</v>
      </c>
      <c r="C69" s="129" t="s">
        <v>5</v>
      </c>
      <c r="D69" s="130">
        <v>20</v>
      </c>
      <c r="E69" s="210"/>
      <c r="F69" s="211">
        <f t="shared" si="1"/>
        <v>0</v>
      </c>
    </row>
    <row r="70" spans="2:6" x14ac:dyDescent="0.35">
      <c r="B70" s="132" t="s">
        <v>38</v>
      </c>
      <c r="C70" s="129" t="s">
        <v>5</v>
      </c>
      <c r="D70" s="130">
        <v>8</v>
      </c>
      <c r="E70" s="210"/>
      <c r="F70" s="211">
        <f t="shared" si="1"/>
        <v>0</v>
      </c>
    </row>
    <row r="71" spans="2:6" x14ac:dyDescent="0.35">
      <c r="B71" s="132" t="s">
        <v>112</v>
      </c>
      <c r="C71" s="129" t="s">
        <v>5</v>
      </c>
      <c r="D71" s="130">
        <v>8</v>
      </c>
      <c r="E71" s="210"/>
      <c r="F71" s="211">
        <f t="shared" si="1"/>
        <v>0</v>
      </c>
    </row>
    <row r="72" spans="2:6" x14ac:dyDescent="0.35">
      <c r="B72" s="132" t="s">
        <v>39</v>
      </c>
      <c r="C72" s="129" t="s">
        <v>5</v>
      </c>
      <c r="D72" s="130">
        <v>8</v>
      </c>
      <c r="E72" s="210"/>
      <c r="F72" s="211">
        <f t="shared" si="1"/>
        <v>0</v>
      </c>
    </row>
    <row r="73" spans="2:6" x14ac:dyDescent="0.35">
      <c r="B73" s="132" t="s">
        <v>40</v>
      </c>
      <c r="C73" s="129" t="s">
        <v>5</v>
      </c>
      <c r="D73" s="130">
        <v>8</v>
      </c>
      <c r="E73" s="210"/>
      <c r="F73" s="211">
        <f t="shared" si="1"/>
        <v>0</v>
      </c>
    </row>
    <row r="74" spans="2:6" x14ac:dyDescent="0.35">
      <c r="B74" s="132" t="s">
        <v>41</v>
      </c>
      <c r="C74" s="129" t="s">
        <v>5</v>
      </c>
      <c r="D74" s="130">
        <v>8</v>
      </c>
      <c r="E74" s="210"/>
      <c r="F74" s="211">
        <f t="shared" si="1"/>
        <v>0</v>
      </c>
    </row>
    <row r="75" spans="2:6" x14ac:dyDescent="0.35">
      <c r="B75" s="132" t="s">
        <v>42</v>
      </c>
      <c r="C75" s="129" t="s">
        <v>5</v>
      </c>
      <c r="D75" s="130">
        <v>8</v>
      </c>
      <c r="E75" s="210"/>
      <c r="F75" s="211">
        <f t="shared" si="1"/>
        <v>0</v>
      </c>
    </row>
    <row r="76" spans="2:6" x14ac:dyDescent="0.35">
      <c r="B76" s="132" t="s">
        <v>43</v>
      </c>
      <c r="C76" s="129" t="s">
        <v>5</v>
      </c>
      <c r="D76" s="130">
        <v>8</v>
      </c>
      <c r="E76" s="210"/>
      <c r="F76" s="211">
        <f t="shared" si="1"/>
        <v>0</v>
      </c>
    </row>
    <row r="77" spans="2:6" x14ac:dyDescent="0.35">
      <c r="B77" s="132" t="s">
        <v>417</v>
      </c>
      <c r="C77" s="129" t="s">
        <v>5</v>
      </c>
      <c r="D77" s="130">
        <v>4</v>
      </c>
      <c r="E77" s="210"/>
      <c r="F77" s="211">
        <f t="shared" ref="F77" si="4">ROUND(D77*E77,2)</f>
        <v>0</v>
      </c>
    </row>
    <row r="78" spans="2:6" x14ac:dyDescent="0.35">
      <c r="B78" s="132"/>
      <c r="C78" s="129"/>
      <c r="D78" s="130"/>
      <c r="E78" s="47"/>
      <c r="F78" s="45"/>
    </row>
    <row r="79" spans="2:6" x14ac:dyDescent="0.35">
      <c r="B79" s="132" t="s">
        <v>260</v>
      </c>
      <c r="C79" s="129" t="s">
        <v>5</v>
      </c>
      <c r="D79" s="130">
        <v>8</v>
      </c>
      <c r="E79" s="210"/>
      <c r="F79" s="211">
        <f t="shared" ref="F79:F113" si="5">ROUND(D79*E79,2)</f>
        <v>0</v>
      </c>
    </row>
    <row r="80" spans="2:6" x14ac:dyDescent="0.35">
      <c r="B80" s="132" t="s">
        <v>259</v>
      </c>
      <c r="C80" s="129" t="s">
        <v>5</v>
      </c>
      <c r="D80" s="130">
        <v>4</v>
      </c>
      <c r="E80" s="210"/>
      <c r="F80" s="211">
        <f t="shared" si="5"/>
        <v>0</v>
      </c>
    </row>
    <row r="81" spans="2:6" x14ac:dyDescent="0.35">
      <c r="B81" s="132" t="s">
        <v>261</v>
      </c>
      <c r="C81" s="129" t="s">
        <v>5</v>
      </c>
      <c r="D81" s="130">
        <v>8</v>
      </c>
      <c r="E81" s="210"/>
      <c r="F81" s="211">
        <f t="shared" si="5"/>
        <v>0</v>
      </c>
    </row>
    <row r="82" spans="2:6" x14ac:dyDescent="0.35">
      <c r="B82" s="132" t="s">
        <v>262</v>
      </c>
      <c r="C82" s="129" t="s">
        <v>5</v>
      </c>
      <c r="D82" s="130">
        <v>8</v>
      </c>
      <c r="E82" s="210"/>
      <c r="F82" s="211">
        <f t="shared" si="5"/>
        <v>0</v>
      </c>
    </row>
    <row r="83" spans="2:6" x14ac:dyDescent="0.35">
      <c r="B83" s="132"/>
      <c r="C83" s="129"/>
      <c r="D83" s="130"/>
      <c r="E83" s="47"/>
      <c r="F83" s="45"/>
    </row>
    <row r="84" spans="2:6" x14ac:dyDescent="0.35">
      <c r="B84" s="132" t="s">
        <v>47</v>
      </c>
      <c r="C84" s="129" t="s">
        <v>5</v>
      </c>
      <c r="D84" s="130">
        <v>4</v>
      </c>
      <c r="E84" s="210"/>
      <c r="F84" s="211">
        <f t="shared" si="5"/>
        <v>0</v>
      </c>
    </row>
    <row r="85" spans="2:6" x14ac:dyDescent="0.35">
      <c r="B85" s="132" t="s">
        <v>48</v>
      </c>
      <c r="C85" s="129" t="s">
        <v>5</v>
      </c>
      <c r="D85" s="130">
        <v>4</v>
      </c>
      <c r="E85" s="210"/>
      <c r="F85" s="211">
        <f t="shared" si="5"/>
        <v>0</v>
      </c>
    </row>
    <row r="86" spans="2:6" x14ac:dyDescent="0.35">
      <c r="B86" s="132" t="s">
        <v>50</v>
      </c>
      <c r="C86" s="129" t="s">
        <v>5</v>
      </c>
      <c r="D86" s="130">
        <v>20</v>
      </c>
      <c r="E86" s="210"/>
      <c r="F86" s="211">
        <f t="shared" si="5"/>
        <v>0</v>
      </c>
    </row>
    <row r="87" spans="2:6" x14ac:dyDescent="0.35">
      <c r="B87" s="132" t="s">
        <v>51</v>
      </c>
      <c r="C87" s="129" t="s">
        <v>5</v>
      </c>
      <c r="D87" s="130">
        <v>20</v>
      </c>
      <c r="E87" s="210"/>
      <c r="F87" s="211">
        <f t="shared" si="5"/>
        <v>0</v>
      </c>
    </row>
    <row r="88" spans="2:6" x14ac:dyDescent="0.35">
      <c r="B88" s="132" t="s">
        <v>52</v>
      </c>
      <c r="C88" s="129" t="s">
        <v>5</v>
      </c>
      <c r="D88" s="130">
        <v>4</v>
      </c>
      <c r="E88" s="210"/>
      <c r="F88" s="211">
        <f t="shared" si="5"/>
        <v>0</v>
      </c>
    </row>
    <row r="89" spans="2:6" x14ac:dyDescent="0.35">
      <c r="B89" s="132" t="s">
        <v>53</v>
      </c>
      <c r="C89" s="129" t="s">
        <v>5</v>
      </c>
      <c r="D89" s="130">
        <v>20</v>
      </c>
      <c r="E89" s="210"/>
      <c r="F89" s="211">
        <f t="shared" si="5"/>
        <v>0</v>
      </c>
    </row>
    <row r="90" spans="2:6" x14ac:dyDescent="0.35">
      <c r="B90" s="132" t="s">
        <v>54</v>
      </c>
      <c r="C90" s="129" t="s">
        <v>5</v>
      </c>
      <c r="D90" s="130">
        <v>4</v>
      </c>
      <c r="E90" s="210"/>
      <c r="F90" s="211">
        <f t="shared" si="5"/>
        <v>0</v>
      </c>
    </row>
    <row r="91" spans="2:6" x14ac:dyDescent="0.35">
      <c r="B91" s="132" t="s">
        <v>56</v>
      </c>
      <c r="C91" s="129" t="s">
        <v>5</v>
      </c>
      <c r="D91" s="130">
        <v>4</v>
      </c>
      <c r="E91" s="210"/>
      <c r="F91" s="211">
        <f t="shared" si="5"/>
        <v>0</v>
      </c>
    </row>
    <row r="92" spans="2:6" x14ac:dyDescent="0.35">
      <c r="B92" s="132" t="s">
        <v>60</v>
      </c>
      <c r="C92" s="129" t="s">
        <v>5</v>
      </c>
      <c r="D92" s="130">
        <v>4</v>
      </c>
      <c r="E92" s="210"/>
      <c r="F92" s="211">
        <f t="shared" si="5"/>
        <v>0</v>
      </c>
    </row>
    <row r="93" spans="2:6" x14ac:dyDescent="0.35">
      <c r="B93" s="97"/>
      <c r="C93" s="97"/>
      <c r="D93" s="97"/>
      <c r="E93" s="28"/>
      <c r="F93" s="45"/>
    </row>
    <row r="94" spans="2:6" x14ac:dyDescent="0.35">
      <c r="B94" s="132"/>
      <c r="C94" s="129"/>
      <c r="D94" s="130"/>
      <c r="E94" s="47"/>
      <c r="F94" s="45"/>
    </row>
    <row r="95" spans="2:6" x14ac:dyDescent="0.35">
      <c r="B95" s="132" t="s">
        <v>61</v>
      </c>
      <c r="C95" s="129" t="s">
        <v>5</v>
      </c>
      <c r="D95" s="130">
        <v>20</v>
      </c>
      <c r="E95" s="210"/>
      <c r="F95" s="211">
        <f t="shared" si="5"/>
        <v>0</v>
      </c>
    </row>
    <row r="96" spans="2:6" x14ac:dyDescent="0.35">
      <c r="B96" s="132" t="s">
        <v>62</v>
      </c>
      <c r="C96" s="129" t="s">
        <v>5</v>
      </c>
      <c r="D96" s="130">
        <v>8</v>
      </c>
      <c r="E96" s="210"/>
      <c r="F96" s="211">
        <f t="shared" si="5"/>
        <v>0</v>
      </c>
    </row>
    <row r="97" spans="1:6" x14ac:dyDescent="0.35">
      <c r="B97" s="132" t="s">
        <v>63</v>
      </c>
      <c r="C97" s="129" t="s">
        <v>5</v>
      </c>
      <c r="D97" s="130">
        <v>40</v>
      </c>
      <c r="E97" s="210"/>
      <c r="F97" s="211">
        <f t="shared" si="5"/>
        <v>0</v>
      </c>
    </row>
    <row r="98" spans="1:6" x14ac:dyDescent="0.35">
      <c r="B98" s="132" t="s">
        <v>64</v>
      </c>
      <c r="C98" s="129" t="s">
        <v>5</v>
      </c>
      <c r="D98" s="130">
        <v>40</v>
      </c>
      <c r="E98" s="210"/>
      <c r="F98" s="211">
        <f t="shared" si="5"/>
        <v>0</v>
      </c>
    </row>
    <row r="99" spans="1:6" x14ac:dyDescent="0.35">
      <c r="B99" s="132" t="s">
        <v>113</v>
      </c>
      <c r="C99" s="129" t="s">
        <v>5</v>
      </c>
      <c r="D99" s="130">
        <v>4</v>
      </c>
      <c r="E99" s="210"/>
      <c r="F99" s="211">
        <f t="shared" si="5"/>
        <v>0</v>
      </c>
    </row>
    <row r="100" spans="1:6" x14ac:dyDescent="0.35">
      <c r="B100" s="132" t="s">
        <v>65</v>
      </c>
      <c r="C100" s="129" t="s">
        <v>5</v>
      </c>
      <c r="D100" s="130">
        <v>4</v>
      </c>
      <c r="E100" s="210"/>
      <c r="F100" s="211">
        <f t="shared" si="5"/>
        <v>0</v>
      </c>
    </row>
    <row r="101" spans="1:6" x14ac:dyDescent="0.35">
      <c r="B101" s="132"/>
      <c r="C101" s="129"/>
      <c r="D101" s="130"/>
      <c r="E101" s="47"/>
      <c r="F101" s="45"/>
    </row>
    <row r="102" spans="1:6" x14ac:dyDescent="0.35">
      <c r="B102" s="70" t="s">
        <v>237</v>
      </c>
      <c r="C102" s="71" t="s">
        <v>5</v>
      </c>
      <c r="D102" s="16">
        <v>40</v>
      </c>
      <c r="E102" s="215"/>
      <c r="F102" s="211">
        <f t="shared" si="5"/>
        <v>0</v>
      </c>
    </row>
    <row r="103" spans="1:6" x14ac:dyDescent="0.35">
      <c r="B103" s="70" t="s">
        <v>238</v>
      </c>
      <c r="C103" s="71" t="s">
        <v>5</v>
      </c>
      <c r="D103" s="16">
        <v>16</v>
      </c>
      <c r="E103" s="215"/>
      <c r="F103" s="211">
        <f t="shared" si="5"/>
        <v>0</v>
      </c>
    </row>
    <row r="104" spans="1:6" x14ac:dyDescent="0.35">
      <c r="B104" s="70" t="s">
        <v>239</v>
      </c>
      <c r="C104" s="71" t="s">
        <v>5</v>
      </c>
      <c r="D104" s="16">
        <v>60</v>
      </c>
      <c r="E104" s="215"/>
      <c r="F104" s="211">
        <f t="shared" si="5"/>
        <v>0</v>
      </c>
    </row>
    <row r="105" spans="1:6" x14ac:dyDescent="0.35">
      <c r="B105" s="70" t="s">
        <v>240</v>
      </c>
      <c r="C105" s="71" t="s">
        <v>5</v>
      </c>
      <c r="D105" s="16">
        <v>60</v>
      </c>
      <c r="E105" s="215"/>
      <c r="F105" s="211">
        <f t="shared" si="5"/>
        <v>0</v>
      </c>
    </row>
    <row r="106" spans="1:6" x14ac:dyDescent="0.35">
      <c r="B106" s="70" t="s">
        <v>241</v>
      </c>
      <c r="C106" s="71" t="s">
        <v>5</v>
      </c>
      <c r="D106" s="16">
        <v>8</v>
      </c>
      <c r="E106" s="215"/>
      <c r="F106" s="211">
        <f t="shared" si="5"/>
        <v>0</v>
      </c>
    </row>
    <row r="107" spans="1:6" x14ac:dyDescent="0.35">
      <c r="B107" s="70"/>
      <c r="C107" s="71"/>
      <c r="D107" s="16"/>
      <c r="E107" s="10"/>
      <c r="F107" s="45"/>
    </row>
    <row r="108" spans="1:6" x14ac:dyDescent="0.35">
      <c r="A108" s="152" t="s">
        <v>6</v>
      </c>
      <c r="B108" s="67" t="s">
        <v>297</v>
      </c>
      <c r="C108" s="71"/>
      <c r="D108" s="5"/>
      <c r="E108" s="10"/>
      <c r="F108" s="45"/>
    </row>
    <row r="109" spans="1:6" x14ac:dyDescent="0.35">
      <c r="B109" s="132"/>
      <c r="C109" s="129"/>
      <c r="D109" s="130"/>
      <c r="E109" s="47"/>
      <c r="F109" s="45"/>
    </row>
    <row r="110" spans="1:6" x14ac:dyDescent="0.35">
      <c r="B110" s="132" t="s">
        <v>271</v>
      </c>
      <c r="C110" s="129" t="s">
        <v>5</v>
      </c>
      <c r="D110" s="130">
        <v>400</v>
      </c>
      <c r="E110" s="210"/>
      <c r="F110" s="211">
        <f t="shared" si="5"/>
        <v>0</v>
      </c>
    </row>
    <row r="111" spans="1:6" x14ac:dyDescent="0.35">
      <c r="B111" s="132" t="s">
        <v>263</v>
      </c>
      <c r="C111" s="129" t="s">
        <v>5</v>
      </c>
      <c r="D111" s="130">
        <v>40</v>
      </c>
      <c r="E111" s="210"/>
      <c r="F111" s="211">
        <f t="shared" si="5"/>
        <v>0</v>
      </c>
    </row>
    <row r="112" spans="1:6" x14ac:dyDescent="0.35">
      <c r="B112" s="132" t="s">
        <v>264</v>
      </c>
      <c r="C112" s="129" t="s">
        <v>5</v>
      </c>
      <c r="D112" s="130">
        <v>400</v>
      </c>
      <c r="E112" s="210"/>
      <c r="F112" s="211">
        <f t="shared" si="5"/>
        <v>0</v>
      </c>
    </row>
    <row r="113" spans="1:6" x14ac:dyDescent="0.35">
      <c r="B113" s="132" t="s">
        <v>265</v>
      </c>
      <c r="C113" s="129" t="s">
        <v>5</v>
      </c>
      <c r="D113" s="130">
        <v>400</v>
      </c>
      <c r="E113" s="210"/>
      <c r="F113" s="211">
        <f t="shared" si="5"/>
        <v>0</v>
      </c>
    </row>
    <row r="114" spans="1:6" x14ac:dyDescent="0.35">
      <c r="B114" s="132" t="s">
        <v>266</v>
      </c>
      <c r="C114" s="129" t="s">
        <v>5</v>
      </c>
      <c r="D114" s="130">
        <v>40</v>
      </c>
      <c r="E114" s="210"/>
      <c r="F114" s="211">
        <f t="shared" ref="F114:F118" si="6">ROUND(D114*E114,2)</f>
        <v>0</v>
      </c>
    </row>
    <row r="115" spans="1:6" x14ac:dyDescent="0.35">
      <c r="B115" s="132" t="s">
        <v>267</v>
      </c>
      <c r="C115" s="129" t="s">
        <v>5</v>
      </c>
      <c r="D115" s="130">
        <v>120</v>
      </c>
      <c r="E115" s="210"/>
      <c r="F115" s="211">
        <f t="shared" si="6"/>
        <v>0</v>
      </c>
    </row>
    <row r="116" spans="1:6" x14ac:dyDescent="0.35">
      <c r="B116" s="132" t="s">
        <v>268</v>
      </c>
      <c r="C116" s="129" t="s">
        <v>5</v>
      </c>
      <c r="D116" s="130">
        <v>20</v>
      </c>
      <c r="E116" s="210"/>
      <c r="F116" s="211">
        <f t="shared" si="6"/>
        <v>0</v>
      </c>
    </row>
    <row r="117" spans="1:6" x14ac:dyDescent="0.35">
      <c r="B117" s="132" t="s">
        <v>269</v>
      </c>
      <c r="C117" s="129" t="s">
        <v>5</v>
      </c>
      <c r="D117" s="130">
        <v>80</v>
      </c>
      <c r="E117" s="210"/>
      <c r="F117" s="211">
        <f t="shared" si="6"/>
        <v>0</v>
      </c>
    </row>
    <row r="118" spans="1:6" x14ac:dyDescent="0.35">
      <c r="B118" s="132" t="s">
        <v>270</v>
      </c>
      <c r="C118" s="129" t="s">
        <v>5</v>
      </c>
      <c r="D118" s="130">
        <v>40</v>
      </c>
      <c r="E118" s="210"/>
      <c r="F118" s="211">
        <f t="shared" si="6"/>
        <v>0</v>
      </c>
    </row>
    <row r="119" spans="1:6" x14ac:dyDescent="0.35">
      <c r="B119" s="132"/>
      <c r="C119" s="129"/>
      <c r="D119" s="130"/>
      <c r="E119" s="47"/>
      <c r="F119" s="45"/>
    </row>
    <row r="120" spans="1:6" x14ac:dyDescent="0.35">
      <c r="A120" s="9" t="s">
        <v>7</v>
      </c>
      <c r="B120" s="132" t="s">
        <v>517</v>
      </c>
      <c r="C120" s="129"/>
      <c r="D120" s="130"/>
      <c r="E120" s="214">
        <v>15000</v>
      </c>
      <c r="F120" s="211">
        <v>15000</v>
      </c>
    </row>
    <row r="121" spans="1:6" x14ac:dyDescent="0.35">
      <c r="B121" s="70"/>
      <c r="C121" s="71"/>
      <c r="D121" s="16"/>
      <c r="E121" s="73"/>
      <c r="F121" s="73"/>
    </row>
    <row r="122" spans="1:6" x14ac:dyDescent="0.35">
      <c r="B122" s="80" t="s">
        <v>8</v>
      </c>
      <c r="C122" s="81"/>
      <c r="D122" s="21"/>
      <c r="E122" s="82"/>
      <c r="F122" s="195">
        <f>SUM(F97:F121)</f>
        <v>15000</v>
      </c>
    </row>
    <row r="123" spans="1:6" x14ac:dyDescent="0.35">
      <c r="B123" s="80" t="s">
        <v>9</v>
      </c>
      <c r="C123" s="81"/>
      <c r="D123" s="22"/>
      <c r="E123" s="82"/>
      <c r="F123" s="196">
        <f>0.22*F122</f>
        <v>3300</v>
      </c>
    </row>
    <row r="124" spans="1:6" x14ac:dyDescent="0.35">
      <c r="B124" s="80" t="s">
        <v>10</v>
      </c>
      <c r="C124" s="81"/>
      <c r="D124" s="22"/>
      <c r="E124" s="82"/>
      <c r="F124" s="195">
        <f>F122+F123</f>
        <v>18300</v>
      </c>
    </row>
  </sheetData>
  <sheetProtection algorithmName="SHA-512" hashValue="1w5T3hNbvuy6/Bb1lpjo8RAfXmzItghbbsGlSlfXw9ewuNiBaeMNiwISb6Krs18I8pft2xwR6APZiySe4YPYkQ==" saltValue="2U6lNbvquH2t7vzZZ2DxLQ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21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F67"/>
  <sheetViews>
    <sheetView topLeftCell="A37" zoomScaleNormal="100" workbookViewId="0">
      <selection activeCell="F68" sqref="F68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30" t="s">
        <v>285</v>
      </c>
      <c r="C1" s="230"/>
      <c r="D1" s="230"/>
      <c r="E1" s="230"/>
      <c r="F1" s="230"/>
    </row>
    <row r="2" spans="1:6" x14ac:dyDescent="0.35">
      <c r="A2" s="107"/>
      <c r="B2" s="62"/>
      <c r="C2" s="62"/>
      <c r="D2" s="62"/>
      <c r="E2" s="62"/>
      <c r="F2" s="62"/>
    </row>
    <row r="3" spans="1:6" x14ac:dyDescent="0.35">
      <c r="A3" s="63"/>
      <c r="B3" s="231" t="s">
        <v>490</v>
      </c>
      <c r="C3" s="231"/>
      <c r="D3" s="231"/>
      <c r="E3" s="231"/>
      <c r="F3" s="231"/>
    </row>
    <row r="4" spans="1:6" x14ac:dyDescent="0.35">
      <c r="A4" s="63"/>
      <c r="B4" s="64"/>
      <c r="C4" s="64"/>
      <c r="D4" s="65"/>
      <c r="E4" s="64"/>
      <c r="F4" s="64"/>
    </row>
    <row r="5" spans="1:6" x14ac:dyDescent="0.35">
      <c r="A5" s="125" t="s">
        <v>4</v>
      </c>
      <c r="B5" s="126" t="s">
        <v>299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143"/>
      <c r="B6" s="153" t="s">
        <v>146</v>
      </c>
      <c r="C6" s="119" t="s">
        <v>5</v>
      </c>
      <c r="D6" s="37">
        <v>20</v>
      </c>
      <c r="E6" s="201"/>
      <c r="F6" s="216">
        <f>ROUND(D6*E6,2)</f>
        <v>0</v>
      </c>
    </row>
    <row r="7" spans="1:6" x14ac:dyDescent="0.35">
      <c r="A7" s="143"/>
      <c r="B7" s="153" t="s">
        <v>147</v>
      </c>
      <c r="C7" s="119" t="s">
        <v>5</v>
      </c>
      <c r="D7" s="37">
        <v>20</v>
      </c>
      <c r="E7" s="201"/>
      <c r="F7" s="216">
        <f t="shared" ref="F7:F61" si="0">ROUND(D7*E7,2)</f>
        <v>0</v>
      </c>
    </row>
    <row r="8" spans="1:6" x14ac:dyDescent="0.35">
      <c r="A8" s="143"/>
      <c r="B8" s="153" t="s">
        <v>148</v>
      </c>
      <c r="C8" s="119" t="s">
        <v>5</v>
      </c>
      <c r="D8" s="37">
        <v>20</v>
      </c>
      <c r="E8" s="201"/>
      <c r="F8" s="216">
        <f t="shared" si="0"/>
        <v>0</v>
      </c>
    </row>
    <row r="9" spans="1:6" x14ac:dyDescent="0.35">
      <c r="A9" s="143"/>
      <c r="B9" s="153" t="s">
        <v>149</v>
      </c>
      <c r="C9" s="119" t="s">
        <v>5</v>
      </c>
      <c r="D9" s="37">
        <v>320</v>
      </c>
      <c r="E9" s="201"/>
      <c r="F9" s="216">
        <f t="shared" si="0"/>
        <v>0</v>
      </c>
    </row>
    <row r="10" spans="1:6" x14ac:dyDescent="0.35">
      <c r="A10" s="143"/>
      <c r="B10" s="153" t="s">
        <v>150</v>
      </c>
      <c r="C10" s="119" t="s">
        <v>5</v>
      </c>
      <c r="D10" s="37">
        <v>40</v>
      </c>
      <c r="E10" s="201"/>
      <c r="F10" s="216">
        <f t="shared" si="0"/>
        <v>0</v>
      </c>
    </row>
    <row r="11" spans="1:6" x14ac:dyDescent="0.35">
      <c r="A11" s="143"/>
      <c r="B11" s="153" t="s">
        <v>151</v>
      </c>
      <c r="C11" s="119" t="s">
        <v>5</v>
      </c>
      <c r="D11" s="37">
        <v>8</v>
      </c>
      <c r="E11" s="201"/>
      <c r="F11" s="216">
        <f t="shared" si="0"/>
        <v>0</v>
      </c>
    </row>
    <row r="12" spans="1:6" x14ac:dyDescent="0.35">
      <c r="A12" s="143"/>
      <c r="B12" s="153" t="s">
        <v>152</v>
      </c>
      <c r="C12" s="119" t="s">
        <v>5</v>
      </c>
      <c r="D12" s="37">
        <v>4</v>
      </c>
      <c r="E12" s="201"/>
      <c r="F12" s="216">
        <f t="shared" si="0"/>
        <v>0</v>
      </c>
    </row>
    <row r="13" spans="1:6" x14ac:dyDescent="0.35">
      <c r="A13" s="143"/>
      <c r="B13" s="153" t="s">
        <v>153</v>
      </c>
      <c r="C13" s="119" t="s">
        <v>5</v>
      </c>
      <c r="D13" s="37">
        <v>8</v>
      </c>
      <c r="E13" s="201"/>
      <c r="F13" s="216">
        <f t="shared" si="0"/>
        <v>0</v>
      </c>
    </row>
    <row r="14" spans="1:6" x14ac:dyDescent="0.35">
      <c r="A14" s="143"/>
      <c r="B14" s="153" t="s">
        <v>154</v>
      </c>
      <c r="C14" s="119" t="s">
        <v>5</v>
      </c>
      <c r="D14" s="37">
        <v>8</v>
      </c>
      <c r="E14" s="201"/>
      <c r="F14" s="216">
        <f t="shared" si="0"/>
        <v>0</v>
      </c>
    </row>
    <row r="15" spans="1:6" x14ac:dyDescent="0.35">
      <c r="A15" s="143"/>
      <c r="B15" s="153"/>
      <c r="C15" s="119"/>
      <c r="D15" s="37"/>
      <c r="E15" s="3"/>
      <c r="F15" s="4"/>
    </row>
    <row r="16" spans="1:6" x14ac:dyDescent="0.35">
      <c r="A16" s="143"/>
      <c r="B16" s="154" t="s">
        <v>252</v>
      </c>
      <c r="C16" s="119"/>
      <c r="D16" s="37"/>
      <c r="E16" s="3"/>
      <c r="F16" s="4"/>
    </row>
    <row r="17" spans="1:6" x14ac:dyDescent="0.35">
      <c r="A17" s="125"/>
      <c r="B17" s="154"/>
      <c r="C17" s="119"/>
      <c r="D17" s="37"/>
      <c r="E17" s="3"/>
      <c r="F17" s="4"/>
    </row>
    <row r="18" spans="1:6" x14ac:dyDescent="0.35">
      <c r="A18" s="125"/>
      <c r="B18" s="153" t="s">
        <v>365</v>
      </c>
      <c r="C18" s="119" t="s">
        <v>5</v>
      </c>
      <c r="D18" s="37">
        <v>40</v>
      </c>
      <c r="E18" s="201"/>
      <c r="F18" s="216">
        <f t="shared" si="0"/>
        <v>0</v>
      </c>
    </row>
    <row r="19" spans="1:6" x14ac:dyDescent="0.35">
      <c r="A19" s="143"/>
      <c r="B19" s="153" t="s">
        <v>366</v>
      </c>
      <c r="C19" s="119" t="s">
        <v>5</v>
      </c>
      <c r="D19" s="37">
        <v>40</v>
      </c>
      <c r="E19" s="201"/>
      <c r="F19" s="216">
        <f t="shared" si="0"/>
        <v>0</v>
      </c>
    </row>
    <row r="20" spans="1:6" x14ac:dyDescent="0.35">
      <c r="A20" s="143"/>
      <c r="B20" s="153"/>
      <c r="C20" s="119"/>
      <c r="D20" s="37"/>
      <c r="E20" s="3"/>
      <c r="F20" s="4"/>
    </row>
    <row r="21" spans="1:6" x14ac:dyDescent="0.35">
      <c r="A21" s="143"/>
      <c r="B21" s="153" t="s">
        <v>169</v>
      </c>
      <c r="C21" s="119" t="s">
        <v>5</v>
      </c>
      <c r="D21" s="37">
        <v>8</v>
      </c>
      <c r="E21" s="201"/>
      <c r="F21" s="216">
        <f t="shared" si="0"/>
        <v>0</v>
      </c>
    </row>
    <row r="22" spans="1:6" x14ac:dyDescent="0.35">
      <c r="A22" s="143"/>
      <c r="B22" s="153" t="s">
        <v>170</v>
      </c>
      <c r="C22" s="119" t="s">
        <v>5</v>
      </c>
      <c r="D22" s="37">
        <v>120</v>
      </c>
      <c r="E22" s="201"/>
      <c r="F22" s="216">
        <f t="shared" si="0"/>
        <v>0</v>
      </c>
    </row>
    <row r="23" spans="1:6" x14ac:dyDescent="0.35">
      <c r="A23" s="143"/>
      <c r="B23" s="153" t="s">
        <v>171</v>
      </c>
      <c r="C23" s="119" t="s">
        <v>5</v>
      </c>
      <c r="D23" s="37">
        <v>80</v>
      </c>
      <c r="E23" s="201"/>
      <c r="F23" s="216">
        <f t="shared" si="0"/>
        <v>0</v>
      </c>
    </row>
    <row r="24" spans="1:6" x14ac:dyDescent="0.35">
      <c r="A24" s="143"/>
      <c r="B24" s="153" t="s">
        <v>172</v>
      </c>
      <c r="C24" s="119" t="s">
        <v>5</v>
      </c>
      <c r="D24" s="37">
        <v>40</v>
      </c>
      <c r="E24" s="201"/>
      <c r="F24" s="216">
        <f t="shared" si="0"/>
        <v>0</v>
      </c>
    </row>
    <row r="25" spans="1:6" x14ac:dyDescent="0.35">
      <c r="A25" s="143"/>
      <c r="B25" s="153"/>
      <c r="C25" s="119"/>
      <c r="D25" s="37"/>
      <c r="E25" s="3"/>
      <c r="F25" s="4"/>
    </row>
    <row r="26" spans="1:6" x14ac:dyDescent="0.35">
      <c r="A26" s="143"/>
      <c r="B26" s="126" t="s">
        <v>253</v>
      </c>
      <c r="C26" s="119"/>
      <c r="D26" s="37"/>
      <c r="E26" s="3"/>
      <c r="F26" s="4"/>
    </row>
    <row r="27" spans="1:6" x14ac:dyDescent="0.35">
      <c r="A27" s="143"/>
      <c r="B27" s="126"/>
      <c r="C27" s="119"/>
      <c r="D27" s="37"/>
      <c r="E27" s="3"/>
      <c r="F27" s="4"/>
    </row>
    <row r="28" spans="1:6" x14ac:dyDescent="0.35">
      <c r="A28" s="143"/>
      <c r="B28" s="153" t="s">
        <v>155</v>
      </c>
      <c r="C28" s="119" t="s">
        <v>5</v>
      </c>
      <c r="D28" s="37">
        <v>600</v>
      </c>
      <c r="E28" s="201"/>
      <c r="F28" s="216">
        <f t="shared" si="0"/>
        <v>0</v>
      </c>
    </row>
    <row r="29" spans="1:6" x14ac:dyDescent="0.35">
      <c r="A29" s="143"/>
      <c r="B29" s="153" t="s">
        <v>156</v>
      </c>
      <c r="C29" s="119" t="s">
        <v>5</v>
      </c>
      <c r="D29" s="37">
        <v>40</v>
      </c>
      <c r="E29" s="201"/>
      <c r="F29" s="216">
        <f t="shared" si="0"/>
        <v>0</v>
      </c>
    </row>
    <row r="30" spans="1:6" x14ac:dyDescent="0.35">
      <c r="A30" s="143"/>
      <c r="B30" s="153" t="s">
        <v>157</v>
      </c>
      <c r="C30" s="119" t="s">
        <v>5</v>
      </c>
      <c r="D30" s="37">
        <v>40</v>
      </c>
      <c r="E30" s="201"/>
      <c r="F30" s="216">
        <f t="shared" si="0"/>
        <v>0</v>
      </c>
    </row>
    <row r="31" spans="1:6" x14ac:dyDescent="0.35">
      <c r="A31" s="143"/>
      <c r="B31" s="153" t="s">
        <v>158</v>
      </c>
      <c r="C31" s="119" t="s">
        <v>5</v>
      </c>
      <c r="D31" s="37">
        <v>20</v>
      </c>
      <c r="E31" s="201"/>
      <c r="F31" s="216">
        <f t="shared" si="0"/>
        <v>0</v>
      </c>
    </row>
    <row r="32" spans="1:6" x14ac:dyDescent="0.35">
      <c r="A32" s="125"/>
      <c r="B32" s="153" t="s">
        <v>159</v>
      </c>
      <c r="C32" s="119" t="s">
        <v>5</v>
      </c>
      <c r="D32" s="37">
        <v>20</v>
      </c>
      <c r="E32" s="201"/>
      <c r="F32" s="216">
        <f t="shared" si="0"/>
        <v>0</v>
      </c>
    </row>
    <row r="33" spans="1:6" x14ac:dyDescent="0.35">
      <c r="A33" s="125"/>
      <c r="B33" s="153" t="s">
        <v>160</v>
      </c>
      <c r="C33" s="119" t="s">
        <v>5</v>
      </c>
      <c r="D33" s="37">
        <v>40</v>
      </c>
      <c r="E33" s="201"/>
      <c r="F33" s="216">
        <f t="shared" si="0"/>
        <v>0</v>
      </c>
    </row>
    <row r="34" spans="1:6" x14ac:dyDescent="0.35">
      <c r="A34" s="143"/>
      <c r="B34" s="153"/>
      <c r="C34" s="119"/>
      <c r="D34" s="37"/>
      <c r="E34" s="3"/>
      <c r="F34" s="4"/>
    </row>
    <row r="35" spans="1:6" x14ac:dyDescent="0.35">
      <c r="A35" s="143"/>
      <c r="B35" s="126" t="s">
        <v>254</v>
      </c>
      <c r="C35" s="119"/>
      <c r="D35" s="37"/>
      <c r="E35" s="3"/>
      <c r="F35" s="4"/>
    </row>
    <row r="36" spans="1:6" x14ac:dyDescent="0.35">
      <c r="A36" s="143"/>
      <c r="B36" s="126"/>
      <c r="C36" s="119"/>
      <c r="D36" s="37"/>
      <c r="E36" s="3"/>
      <c r="F36" s="4"/>
    </row>
    <row r="37" spans="1:6" x14ac:dyDescent="0.35">
      <c r="A37" s="143"/>
      <c r="B37" s="153" t="s">
        <v>161</v>
      </c>
      <c r="C37" s="119" t="s">
        <v>5</v>
      </c>
      <c r="D37" s="37">
        <v>8</v>
      </c>
      <c r="E37" s="201"/>
      <c r="F37" s="216">
        <f t="shared" si="0"/>
        <v>0</v>
      </c>
    </row>
    <row r="38" spans="1:6" x14ac:dyDescent="0.35">
      <c r="A38" s="143"/>
      <c r="B38" s="153" t="s">
        <v>162</v>
      </c>
      <c r="C38" s="119" t="s">
        <v>5</v>
      </c>
      <c r="D38" s="37">
        <v>8</v>
      </c>
      <c r="E38" s="201"/>
      <c r="F38" s="216">
        <f t="shared" si="0"/>
        <v>0</v>
      </c>
    </row>
    <row r="39" spans="1:6" x14ac:dyDescent="0.35">
      <c r="A39" s="143"/>
      <c r="B39" s="153" t="s">
        <v>163</v>
      </c>
      <c r="C39" s="119" t="s">
        <v>5</v>
      </c>
      <c r="D39" s="37">
        <v>8</v>
      </c>
      <c r="E39" s="201"/>
      <c r="F39" s="216">
        <f t="shared" si="0"/>
        <v>0</v>
      </c>
    </row>
    <row r="40" spans="1:6" x14ac:dyDescent="0.35">
      <c r="A40" s="143"/>
      <c r="B40" s="153" t="s">
        <v>164</v>
      </c>
      <c r="C40" s="119" t="s">
        <v>5</v>
      </c>
      <c r="D40" s="37">
        <v>8</v>
      </c>
      <c r="E40" s="201"/>
      <c r="F40" s="216">
        <f t="shared" si="0"/>
        <v>0</v>
      </c>
    </row>
    <row r="41" spans="1:6" x14ac:dyDescent="0.35">
      <c r="A41" s="125"/>
      <c r="B41" s="153"/>
      <c r="C41" s="119"/>
      <c r="D41" s="37"/>
      <c r="E41" s="3"/>
      <c r="F41" s="4"/>
    </row>
    <row r="42" spans="1:6" x14ac:dyDescent="0.35">
      <c r="A42" s="125"/>
      <c r="B42" s="153"/>
      <c r="C42" s="119"/>
      <c r="D42" s="37"/>
      <c r="E42" s="3"/>
      <c r="F42" s="4"/>
    </row>
    <row r="43" spans="1:6" x14ac:dyDescent="0.35">
      <c r="A43" s="125"/>
      <c r="B43" s="153"/>
      <c r="C43" s="119"/>
      <c r="D43" s="26"/>
      <c r="E43" s="3"/>
      <c r="F43" s="4"/>
    </row>
    <row r="44" spans="1:6" x14ac:dyDescent="0.35">
      <c r="A44" s="143"/>
      <c r="B44" s="126" t="s">
        <v>272</v>
      </c>
      <c r="C44" s="119"/>
      <c r="D44" s="26"/>
      <c r="E44" s="3"/>
      <c r="F44" s="4"/>
    </row>
    <row r="45" spans="1:6" x14ac:dyDescent="0.35">
      <c r="A45" s="143"/>
      <c r="B45" s="126"/>
      <c r="C45" s="119"/>
      <c r="D45" s="26"/>
      <c r="E45" s="3"/>
      <c r="F45" s="4"/>
    </row>
    <row r="46" spans="1:6" x14ac:dyDescent="0.35">
      <c r="A46" s="143"/>
      <c r="B46" s="153" t="s">
        <v>165</v>
      </c>
      <c r="C46" s="119" t="s">
        <v>5</v>
      </c>
      <c r="D46" s="26">
        <v>80</v>
      </c>
      <c r="E46" s="201"/>
      <c r="F46" s="216">
        <f t="shared" si="0"/>
        <v>0</v>
      </c>
    </row>
    <row r="47" spans="1:6" x14ac:dyDescent="0.35">
      <c r="A47" s="143"/>
      <c r="B47" s="153" t="s">
        <v>166</v>
      </c>
      <c r="C47" s="119" t="s">
        <v>5</v>
      </c>
      <c r="D47" s="26">
        <v>8</v>
      </c>
      <c r="E47" s="201"/>
      <c r="F47" s="216">
        <f t="shared" si="0"/>
        <v>0</v>
      </c>
    </row>
    <row r="48" spans="1:6" x14ac:dyDescent="0.35">
      <c r="A48" s="143"/>
      <c r="B48" s="153" t="s">
        <v>167</v>
      </c>
      <c r="C48" s="119" t="s">
        <v>5</v>
      </c>
      <c r="D48" s="26">
        <v>8</v>
      </c>
      <c r="E48" s="201"/>
      <c r="F48" s="216">
        <f t="shared" si="0"/>
        <v>0</v>
      </c>
    </row>
    <row r="49" spans="1:6" x14ac:dyDescent="0.35">
      <c r="A49" s="143"/>
      <c r="B49" s="153" t="s">
        <v>168</v>
      </c>
      <c r="C49" s="119" t="s">
        <v>5</v>
      </c>
      <c r="D49" s="26">
        <v>40</v>
      </c>
      <c r="E49" s="201"/>
      <c r="F49" s="216">
        <f t="shared" si="0"/>
        <v>0</v>
      </c>
    </row>
    <row r="50" spans="1:6" x14ac:dyDescent="0.35">
      <c r="A50" s="125"/>
      <c r="B50" s="87"/>
      <c r="C50" s="119"/>
      <c r="D50" s="26"/>
      <c r="E50" s="3"/>
      <c r="F50" s="4"/>
    </row>
    <row r="51" spans="1:6" x14ac:dyDescent="0.35">
      <c r="A51" s="125" t="s">
        <v>6</v>
      </c>
      <c r="B51" s="126" t="s">
        <v>298</v>
      </c>
      <c r="C51" s="119"/>
      <c r="D51" s="26"/>
      <c r="E51" s="3"/>
      <c r="F51" s="4"/>
    </row>
    <row r="52" spans="1:6" x14ac:dyDescent="0.35">
      <c r="A52" s="143"/>
      <c r="B52" s="126"/>
      <c r="C52" s="119"/>
      <c r="D52" s="26"/>
      <c r="E52" s="3"/>
      <c r="F52" s="4"/>
    </row>
    <row r="53" spans="1:6" x14ac:dyDescent="0.35">
      <c r="A53" s="143"/>
      <c r="B53" s="87" t="s">
        <v>491</v>
      </c>
      <c r="C53" s="119" t="s">
        <v>5</v>
      </c>
      <c r="D53" s="26">
        <v>600</v>
      </c>
      <c r="E53" s="201"/>
      <c r="F53" s="216">
        <f t="shared" si="0"/>
        <v>0</v>
      </c>
    </row>
    <row r="54" spans="1:6" x14ac:dyDescent="0.35">
      <c r="A54" s="143"/>
      <c r="B54" s="99" t="s">
        <v>364</v>
      </c>
      <c r="C54" s="119" t="s">
        <v>5</v>
      </c>
      <c r="D54" s="26">
        <v>600</v>
      </c>
      <c r="E54" s="201"/>
      <c r="F54" s="216">
        <f t="shared" si="0"/>
        <v>0</v>
      </c>
    </row>
    <row r="55" spans="1:6" x14ac:dyDescent="0.35">
      <c r="A55" s="143"/>
      <c r="B55" s="97"/>
      <c r="C55" s="97"/>
      <c r="D55" s="104"/>
      <c r="E55" s="6"/>
      <c r="F55" s="4"/>
    </row>
    <row r="56" spans="1:6" x14ac:dyDescent="0.35">
      <c r="A56" s="143" t="s">
        <v>7</v>
      </c>
      <c r="B56" s="126" t="s">
        <v>300</v>
      </c>
      <c r="C56" s="119"/>
      <c r="D56" s="38"/>
      <c r="E56" s="3"/>
      <c r="F56" s="4"/>
    </row>
    <row r="57" spans="1:6" x14ac:dyDescent="0.35">
      <c r="A57" s="125"/>
      <c r="B57" s="126"/>
      <c r="C57" s="119"/>
      <c r="D57" s="38"/>
      <c r="E57" s="3"/>
      <c r="F57" s="4"/>
    </row>
    <row r="58" spans="1:6" x14ac:dyDescent="0.35">
      <c r="A58" s="125"/>
      <c r="B58" s="87" t="s">
        <v>423</v>
      </c>
      <c r="C58" s="119" t="s">
        <v>5</v>
      </c>
      <c r="D58" s="26">
        <v>600</v>
      </c>
      <c r="E58" s="201"/>
      <c r="F58" s="216">
        <f t="shared" si="0"/>
        <v>0</v>
      </c>
    </row>
    <row r="59" spans="1:6" x14ac:dyDescent="0.35">
      <c r="A59" s="143"/>
      <c r="B59" s="90" t="s">
        <v>424</v>
      </c>
      <c r="C59" s="119" t="s">
        <v>5</v>
      </c>
      <c r="D59" s="26">
        <v>40</v>
      </c>
      <c r="E59" s="201"/>
      <c r="F59" s="216">
        <f t="shared" si="0"/>
        <v>0</v>
      </c>
    </row>
    <row r="60" spans="1:6" x14ac:dyDescent="0.35">
      <c r="A60" s="143"/>
      <c r="B60" s="90" t="s">
        <v>425</v>
      </c>
      <c r="C60" s="119" t="s">
        <v>5</v>
      </c>
      <c r="D60" s="26">
        <v>120</v>
      </c>
      <c r="E60" s="201"/>
      <c r="F60" s="216">
        <f t="shared" si="0"/>
        <v>0</v>
      </c>
    </row>
    <row r="61" spans="1:6" x14ac:dyDescent="0.35">
      <c r="A61" s="143"/>
      <c r="B61" s="87" t="s">
        <v>426</v>
      </c>
      <c r="C61" s="119" t="s">
        <v>5</v>
      </c>
      <c r="D61" s="26">
        <v>20</v>
      </c>
      <c r="E61" s="201"/>
      <c r="F61" s="216">
        <f t="shared" si="0"/>
        <v>0</v>
      </c>
    </row>
    <row r="62" spans="1:6" x14ac:dyDescent="0.35">
      <c r="A62" s="125"/>
      <c r="B62" s="97"/>
      <c r="C62" s="119"/>
      <c r="D62" s="26"/>
      <c r="E62" s="23"/>
      <c r="F62" s="4"/>
    </row>
    <row r="63" spans="1:6" x14ac:dyDescent="0.35">
      <c r="A63" s="125" t="s">
        <v>135</v>
      </c>
      <c r="B63" s="111" t="s">
        <v>515</v>
      </c>
      <c r="C63" s="119"/>
      <c r="D63" s="26"/>
      <c r="E63" s="206">
        <v>15000</v>
      </c>
      <c r="F63" s="216">
        <v>15000</v>
      </c>
    </row>
    <row r="64" spans="1:6" x14ac:dyDescent="0.35">
      <c r="A64" s="155"/>
      <c r="B64" s="97"/>
      <c r="C64" s="81"/>
      <c r="D64" s="24"/>
      <c r="E64" s="23"/>
      <c r="F64" s="4"/>
    </row>
    <row r="65" spans="1:6" x14ac:dyDescent="0.35">
      <c r="A65" s="125"/>
      <c r="B65" s="80" t="s">
        <v>8</v>
      </c>
      <c r="C65" s="81"/>
      <c r="D65" s="21"/>
      <c r="E65" s="82"/>
      <c r="F65" s="195">
        <f>SUM(F41:F64)</f>
        <v>15000</v>
      </c>
    </row>
    <row r="66" spans="1:6" x14ac:dyDescent="0.35">
      <c r="A66" s="143"/>
      <c r="B66" s="80" t="s">
        <v>9</v>
      </c>
      <c r="C66" s="81"/>
      <c r="D66" s="22"/>
      <c r="E66" s="82"/>
      <c r="F66" s="196">
        <f>0.22*F65</f>
        <v>3300</v>
      </c>
    </row>
    <row r="67" spans="1:6" x14ac:dyDescent="0.35">
      <c r="A67" s="143"/>
      <c r="B67" s="80" t="s">
        <v>10</v>
      </c>
      <c r="C67" s="81"/>
      <c r="D67" s="22"/>
      <c r="E67" s="82"/>
      <c r="F67" s="195">
        <f>F65+F66</f>
        <v>18300</v>
      </c>
    </row>
  </sheetData>
  <sheetProtection algorithmName="SHA-512" hashValue="0SfPlGDz0WVvet/cGi71CYVZ0ZB6salPtre8Rgv+AnyKtTe6Ib1FMnYg/37cT+mM1fBj+GGYjcWS6g2cQ5hctA==" saltValue="8srqf1X1/GuE+liw05dpBw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F21"/>
  <sheetViews>
    <sheetView zoomScaleNormal="100" workbookViewId="0">
      <selection activeCell="C39" sqref="C39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A1" s="156"/>
      <c r="B1" s="230" t="s">
        <v>284</v>
      </c>
      <c r="C1" s="230"/>
      <c r="D1" s="230"/>
      <c r="E1" s="230"/>
      <c r="F1" s="230"/>
    </row>
    <row r="2" spans="1:6" x14ac:dyDescent="0.35">
      <c r="A2" s="62"/>
      <c r="B2" s="62"/>
      <c r="C2" s="62"/>
      <c r="D2" s="62"/>
      <c r="E2" s="62"/>
    </row>
    <row r="3" spans="1:6" x14ac:dyDescent="0.35">
      <c r="A3" s="63"/>
      <c r="B3" s="231" t="s">
        <v>307</v>
      </c>
      <c r="C3" s="231"/>
      <c r="D3" s="231"/>
      <c r="E3" s="231"/>
      <c r="F3" s="231"/>
    </row>
    <row r="4" spans="1:6" x14ac:dyDescent="0.35">
      <c r="A4" s="63"/>
      <c r="B4" s="64"/>
      <c r="C4" s="64"/>
      <c r="D4" s="65"/>
      <c r="E4" s="64"/>
      <c r="F4" s="64"/>
    </row>
    <row r="5" spans="1:6" x14ac:dyDescent="0.35">
      <c r="A5" s="101" t="s">
        <v>4</v>
      </c>
      <c r="B5" s="157" t="s">
        <v>301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101"/>
      <c r="B6" s="157"/>
      <c r="C6" s="68"/>
      <c r="D6" s="20"/>
      <c r="E6" s="68"/>
      <c r="F6" s="68"/>
    </row>
    <row r="7" spans="1:6" x14ac:dyDescent="0.35">
      <c r="A7" s="101"/>
      <c r="B7" s="100" t="s">
        <v>309</v>
      </c>
      <c r="C7" s="88" t="s">
        <v>5</v>
      </c>
      <c r="D7" s="89">
        <v>40</v>
      </c>
      <c r="E7" s="201"/>
      <c r="F7" s="216">
        <f>ROUND(D7*E7,2)</f>
        <v>0</v>
      </c>
    </row>
    <row r="8" spans="1:6" x14ac:dyDescent="0.35">
      <c r="A8" s="101"/>
      <c r="B8" s="100" t="s">
        <v>310</v>
      </c>
      <c r="C8" s="88" t="s">
        <v>5</v>
      </c>
      <c r="D8" s="89">
        <v>40</v>
      </c>
      <c r="E8" s="201"/>
      <c r="F8" s="216">
        <f t="shared" ref="F8:F15" si="0">ROUND(D8*E8,2)</f>
        <v>0</v>
      </c>
    </row>
    <row r="9" spans="1:6" x14ac:dyDescent="0.35">
      <c r="A9" s="101"/>
      <c r="B9" s="100" t="s">
        <v>311</v>
      </c>
      <c r="C9" s="88" t="s">
        <v>5</v>
      </c>
      <c r="D9" s="89">
        <v>40</v>
      </c>
      <c r="E9" s="218"/>
      <c r="F9" s="216">
        <f t="shared" si="0"/>
        <v>0</v>
      </c>
    </row>
    <row r="10" spans="1:6" x14ac:dyDescent="0.35">
      <c r="A10" s="101"/>
      <c r="B10" s="100" t="s">
        <v>312</v>
      </c>
      <c r="C10" s="88" t="s">
        <v>5</v>
      </c>
      <c r="D10" s="89">
        <v>40</v>
      </c>
      <c r="E10" s="218"/>
      <c r="F10" s="216">
        <f t="shared" si="0"/>
        <v>0</v>
      </c>
    </row>
    <row r="11" spans="1:6" x14ac:dyDescent="0.35">
      <c r="A11" s="101"/>
      <c r="B11" s="157"/>
      <c r="C11" s="68"/>
      <c r="D11" s="20"/>
      <c r="E11" s="29"/>
      <c r="F11" s="4"/>
    </row>
    <row r="12" spans="1:6" x14ac:dyDescent="0.35">
      <c r="A12" s="101" t="s">
        <v>6</v>
      </c>
      <c r="B12" s="157" t="s">
        <v>304</v>
      </c>
      <c r="C12" s="68"/>
      <c r="D12" s="20"/>
      <c r="E12" s="29"/>
      <c r="F12" s="4"/>
    </row>
    <row r="13" spans="1:6" x14ac:dyDescent="0.35">
      <c r="A13" s="101"/>
      <c r="B13" s="100"/>
      <c r="C13" s="88"/>
      <c r="D13" s="89"/>
      <c r="E13" s="3"/>
      <c r="F13" s="4"/>
    </row>
    <row r="14" spans="1:6" x14ac:dyDescent="0.35">
      <c r="A14" s="101"/>
      <c r="B14" s="100" t="s">
        <v>242</v>
      </c>
      <c r="C14" s="88" t="s">
        <v>5</v>
      </c>
      <c r="D14" s="89">
        <v>80</v>
      </c>
      <c r="E14" s="201"/>
      <c r="F14" s="216">
        <f t="shared" si="0"/>
        <v>0</v>
      </c>
    </row>
    <row r="15" spans="1:6" x14ac:dyDescent="0.35">
      <c r="A15" s="101"/>
      <c r="B15" s="100" t="s">
        <v>273</v>
      </c>
      <c r="C15" s="88" t="s">
        <v>5</v>
      </c>
      <c r="D15" s="89">
        <v>80</v>
      </c>
      <c r="E15" s="201"/>
      <c r="F15" s="216">
        <f t="shared" si="0"/>
        <v>0</v>
      </c>
    </row>
    <row r="16" spans="1:6" x14ac:dyDescent="0.35">
      <c r="A16" s="101"/>
      <c r="B16" s="100"/>
      <c r="C16" s="88"/>
      <c r="D16" s="89"/>
      <c r="E16" s="3"/>
      <c r="F16" s="4"/>
    </row>
    <row r="17" spans="1:6" x14ac:dyDescent="0.35">
      <c r="A17" s="101" t="s">
        <v>7</v>
      </c>
      <c r="B17" s="157" t="s">
        <v>517</v>
      </c>
      <c r="C17" s="88"/>
      <c r="D17" s="89"/>
      <c r="E17" s="206">
        <v>15000</v>
      </c>
      <c r="F17" s="216">
        <v>15000</v>
      </c>
    </row>
    <row r="18" spans="1:6" x14ac:dyDescent="0.35">
      <c r="A18" s="101"/>
      <c r="B18" s="100"/>
      <c r="C18" s="88"/>
      <c r="D18" s="89"/>
      <c r="E18" s="23"/>
      <c r="F18" s="4"/>
    </row>
    <row r="19" spans="1:6" x14ac:dyDescent="0.35">
      <c r="A19" s="101"/>
      <c r="B19" s="80" t="s">
        <v>8</v>
      </c>
      <c r="C19" s="81"/>
      <c r="D19" s="21"/>
      <c r="E19" s="82"/>
      <c r="F19" s="195">
        <f>SUM(F7:F17)</f>
        <v>15000</v>
      </c>
    </row>
    <row r="20" spans="1:6" x14ac:dyDescent="0.35">
      <c r="A20" s="158"/>
      <c r="B20" s="80" t="s">
        <v>9</v>
      </c>
      <c r="C20" s="81"/>
      <c r="D20" s="22"/>
      <c r="E20" s="82"/>
      <c r="F20" s="196">
        <f>0.22*F19</f>
        <v>3300</v>
      </c>
    </row>
    <row r="21" spans="1:6" x14ac:dyDescent="0.35">
      <c r="A21" s="158"/>
      <c r="B21" s="80" t="s">
        <v>10</v>
      </c>
      <c r="C21" s="81"/>
      <c r="D21" s="22"/>
      <c r="E21" s="82"/>
      <c r="F21" s="195">
        <f>F19+F20</f>
        <v>18300</v>
      </c>
    </row>
  </sheetData>
  <sheetProtection algorithmName="SHA-512" hashValue="fSrRvwdLx6Cq3Yc58YrYiY9zz/CBXvxgU8Hk0epSmxOT2w2MZy+aW7xXmqomGiABbm7Jzx+wR4+kTrnrgc0jqQ==" saltValue="JRElfh+hdnXS5HfGgowMC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</sheetPr>
  <dimension ref="A1:F52"/>
  <sheetViews>
    <sheetView topLeftCell="A26" zoomScaleNormal="100" workbookViewId="0">
      <selection activeCell="F53" sqref="F53"/>
    </sheetView>
  </sheetViews>
  <sheetFormatPr defaultRowHeight="21" x14ac:dyDescent="0.35"/>
  <cols>
    <col min="1" max="1" width="4.85546875" style="159" customWidth="1"/>
    <col min="2" max="2" width="103.28515625" style="159" customWidth="1"/>
    <col min="3" max="3" width="15.42578125" style="159" customWidth="1"/>
    <col min="4" max="4" width="16.42578125" style="159" customWidth="1"/>
    <col min="5" max="5" width="23.140625" style="159" customWidth="1"/>
    <col min="6" max="6" width="25" style="159" customWidth="1"/>
    <col min="7" max="256" width="9.140625" style="159"/>
    <col min="257" max="257" width="4.85546875" style="159" customWidth="1"/>
    <col min="258" max="258" width="103.28515625" style="159" customWidth="1"/>
    <col min="259" max="259" width="15.42578125" style="159" customWidth="1"/>
    <col min="260" max="260" width="16.42578125" style="159" customWidth="1"/>
    <col min="261" max="261" width="23.140625" style="159" customWidth="1"/>
    <col min="262" max="262" width="25" style="159" customWidth="1"/>
    <col min="263" max="512" width="9.140625" style="159"/>
    <col min="513" max="513" width="4.85546875" style="159" customWidth="1"/>
    <col min="514" max="514" width="103.28515625" style="159" customWidth="1"/>
    <col min="515" max="515" width="15.42578125" style="159" customWidth="1"/>
    <col min="516" max="516" width="16.42578125" style="159" customWidth="1"/>
    <col min="517" max="517" width="23.140625" style="159" customWidth="1"/>
    <col min="518" max="518" width="25" style="159" customWidth="1"/>
    <col min="519" max="768" width="9.140625" style="159"/>
    <col min="769" max="769" width="4.85546875" style="159" customWidth="1"/>
    <col min="770" max="770" width="103.28515625" style="159" customWidth="1"/>
    <col min="771" max="771" width="15.42578125" style="159" customWidth="1"/>
    <col min="772" max="772" width="16.42578125" style="159" customWidth="1"/>
    <col min="773" max="773" width="23.140625" style="159" customWidth="1"/>
    <col min="774" max="774" width="25" style="159" customWidth="1"/>
    <col min="775" max="1024" width="9.140625" style="159"/>
    <col min="1025" max="1025" width="4.85546875" style="159" customWidth="1"/>
    <col min="1026" max="1026" width="103.28515625" style="159" customWidth="1"/>
    <col min="1027" max="1027" width="15.42578125" style="159" customWidth="1"/>
    <col min="1028" max="1028" width="16.42578125" style="159" customWidth="1"/>
    <col min="1029" max="1029" width="23.140625" style="159" customWidth="1"/>
    <col min="1030" max="1030" width="25" style="159" customWidth="1"/>
    <col min="1031" max="1280" width="9.140625" style="159"/>
    <col min="1281" max="1281" width="4.85546875" style="159" customWidth="1"/>
    <col min="1282" max="1282" width="103.28515625" style="159" customWidth="1"/>
    <col min="1283" max="1283" width="15.42578125" style="159" customWidth="1"/>
    <col min="1284" max="1284" width="16.42578125" style="159" customWidth="1"/>
    <col min="1285" max="1285" width="23.140625" style="159" customWidth="1"/>
    <col min="1286" max="1286" width="25" style="159" customWidth="1"/>
    <col min="1287" max="1536" width="9.140625" style="159"/>
    <col min="1537" max="1537" width="4.85546875" style="159" customWidth="1"/>
    <col min="1538" max="1538" width="103.28515625" style="159" customWidth="1"/>
    <col min="1539" max="1539" width="15.42578125" style="159" customWidth="1"/>
    <col min="1540" max="1540" width="16.42578125" style="159" customWidth="1"/>
    <col min="1541" max="1541" width="23.140625" style="159" customWidth="1"/>
    <col min="1542" max="1542" width="25" style="159" customWidth="1"/>
    <col min="1543" max="1792" width="9.140625" style="159"/>
    <col min="1793" max="1793" width="4.85546875" style="159" customWidth="1"/>
    <col min="1794" max="1794" width="103.28515625" style="159" customWidth="1"/>
    <col min="1795" max="1795" width="15.42578125" style="159" customWidth="1"/>
    <col min="1796" max="1796" width="16.42578125" style="159" customWidth="1"/>
    <col min="1797" max="1797" width="23.140625" style="159" customWidth="1"/>
    <col min="1798" max="1798" width="25" style="159" customWidth="1"/>
    <col min="1799" max="2048" width="9.140625" style="159"/>
    <col min="2049" max="2049" width="4.85546875" style="159" customWidth="1"/>
    <col min="2050" max="2050" width="103.28515625" style="159" customWidth="1"/>
    <col min="2051" max="2051" width="15.42578125" style="159" customWidth="1"/>
    <col min="2052" max="2052" width="16.42578125" style="159" customWidth="1"/>
    <col min="2053" max="2053" width="23.140625" style="159" customWidth="1"/>
    <col min="2054" max="2054" width="25" style="159" customWidth="1"/>
    <col min="2055" max="2304" width="9.140625" style="159"/>
    <col min="2305" max="2305" width="4.85546875" style="159" customWidth="1"/>
    <col min="2306" max="2306" width="103.28515625" style="159" customWidth="1"/>
    <col min="2307" max="2307" width="15.42578125" style="159" customWidth="1"/>
    <col min="2308" max="2308" width="16.42578125" style="159" customWidth="1"/>
    <col min="2309" max="2309" width="23.140625" style="159" customWidth="1"/>
    <col min="2310" max="2310" width="25" style="159" customWidth="1"/>
    <col min="2311" max="2560" width="9.140625" style="159"/>
    <col min="2561" max="2561" width="4.85546875" style="159" customWidth="1"/>
    <col min="2562" max="2562" width="103.28515625" style="159" customWidth="1"/>
    <col min="2563" max="2563" width="15.42578125" style="159" customWidth="1"/>
    <col min="2564" max="2564" width="16.42578125" style="159" customWidth="1"/>
    <col min="2565" max="2565" width="23.140625" style="159" customWidth="1"/>
    <col min="2566" max="2566" width="25" style="159" customWidth="1"/>
    <col min="2567" max="2816" width="9.140625" style="159"/>
    <col min="2817" max="2817" width="4.85546875" style="159" customWidth="1"/>
    <col min="2818" max="2818" width="103.28515625" style="159" customWidth="1"/>
    <col min="2819" max="2819" width="15.42578125" style="159" customWidth="1"/>
    <col min="2820" max="2820" width="16.42578125" style="159" customWidth="1"/>
    <col min="2821" max="2821" width="23.140625" style="159" customWidth="1"/>
    <col min="2822" max="2822" width="25" style="159" customWidth="1"/>
    <col min="2823" max="3072" width="9.140625" style="159"/>
    <col min="3073" max="3073" width="4.85546875" style="159" customWidth="1"/>
    <col min="3074" max="3074" width="103.28515625" style="159" customWidth="1"/>
    <col min="3075" max="3075" width="15.42578125" style="159" customWidth="1"/>
    <col min="3076" max="3076" width="16.42578125" style="159" customWidth="1"/>
    <col min="3077" max="3077" width="23.140625" style="159" customWidth="1"/>
    <col min="3078" max="3078" width="25" style="159" customWidth="1"/>
    <col min="3079" max="3328" width="9.140625" style="159"/>
    <col min="3329" max="3329" width="4.85546875" style="159" customWidth="1"/>
    <col min="3330" max="3330" width="103.28515625" style="159" customWidth="1"/>
    <col min="3331" max="3331" width="15.42578125" style="159" customWidth="1"/>
    <col min="3332" max="3332" width="16.42578125" style="159" customWidth="1"/>
    <col min="3333" max="3333" width="23.140625" style="159" customWidth="1"/>
    <col min="3334" max="3334" width="25" style="159" customWidth="1"/>
    <col min="3335" max="3584" width="9.140625" style="159"/>
    <col min="3585" max="3585" width="4.85546875" style="159" customWidth="1"/>
    <col min="3586" max="3586" width="103.28515625" style="159" customWidth="1"/>
    <col min="3587" max="3587" width="15.42578125" style="159" customWidth="1"/>
    <col min="3588" max="3588" width="16.42578125" style="159" customWidth="1"/>
    <col min="3589" max="3589" width="23.140625" style="159" customWidth="1"/>
    <col min="3590" max="3590" width="25" style="159" customWidth="1"/>
    <col min="3591" max="3840" width="9.140625" style="159"/>
    <col min="3841" max="3841" width="4.85546875" style="159" customWidth="1"/>
    <col min="3842" max="3842" width="103.28515625" style="159" customWidth="1"/>
    <col min="3843" max="3843" width="15.42578125" style="159" customWidth="1"/>
    <col min="3844" max="3844" width="16.42578125" style="159" customWidth="1"/>
    <col min="3845" max="3845" width="23.140625" style="159" customWidth="1"/>
    <col min="3846" max="3846" width="25" style="159" customWidth="1"/>
    <col min="3847" max="4096" width="9.140625" style="159"/>
    <col min="4097" max="4097" width="4.85546875" style="159" customWidth="1"/>
    <col min="4098" max="4098" width="103.28515625" style="159" customWidth="1"/>
    <col min="4099" max="4099" width="15.42578125" style="159" customWidth="1"/>
    <col min="4100" max="4100" width="16.42578125" style="159" customWidth="1"/>
    <col min="4101" max="4101" width="23.140625" style="159" customWidth="1"/>
    <col min="4102" max="4102" width="25" style="159" customWidth="1"/>
    <col min="4103" max="4352" width="9.140625" style="159"/>
    <col min="4353" max="4353" width="4.85546875" style="159" customWidth="1"/>
    <col min="4354" max="4354" width="103.28515625" style="159" customWidth="1"/>
    <col min="4355" max="4355" width="15.42578125" style="159" customWidth="1"/>
    <col min="4356" max="4356" width="16.42578125" style="159" customWidth="1"/>
    <col min="4357" max="4357" width="23.140625" style="159" customWidth="1"/>
    <col min="4358" max="4358" width="25" style="159" customWidth="1"/>
    <col min="4359" max="4608" width="9.140625" style="159"/>
    <col min="4609" max="4609" width="4.85546875" style="159" customWidth="1"/>
    <col min="4610" max="4610" width="103.28515625" style="159" customWidth="1"/>
    <col min="4611" max="4611" width="15.42578125" style="159" customWidth="1"/>
    <col min="4612" max="4612" width="16.42578125" style="159" customWidth="1"/>
    <col min="4613" max="4613" width="23.140625" style="159" customWidth="1"/>
    <col min="4614" max="4614" width="25" style="159" customWidth="1"/>
    <col min="4615" max="4864" width="9.140625" style="159"/>
    <col min="4865" max="4865" width="4.85546875" style="159" customWidth="1"/>
    <col min="4866" max="4866" width="103.28515625" style="159" customWidth="1"/>
    <col min="4867" max="4867" width="15.42578125" style="159" customWidth="1"/>
    <col min="4868" max="4868" width="16.42578125" style="159" customWidth="1"/>
    <col min="4869" max="4869" width="23.140625" style="159" customWidth="1"/>
    <col min="4870" max="4870" width="25" style="159" customWidth="1"/>
    <col min="4871" max="5120" width="9.140625" style="159"/>
    <col min="5121" max="5121" width="4.85546875" style="159" customWidth="1"/>
    <col min="5122" max="5122" width="103.28515625" style="159" customWidth="1"/>
    <col min="5123" max="5123" width="15.42578125" style="159" customWidth="1"/>
    <col min="5124" max="5124" width="16.42578125" style="159" customWidth="1"/>
    <col min="5125" max="5125" width="23.140625" style="159" customWidth="1"/>
    <col min="5126" max="5126" width="25" style="159" customWidth="1"/>
    <col min="5127" max="5376" width="9.140625" style="159"/>
    <col min="5377" max="5377" width="4.85546875" style="159" customWidth="1"/>
    <col min="5378" max="5378" width="103.28515625" style="159" customWidth="1"/>
    <col min="5379" max="5379" width="15.42578125" style="159" customWidth="1"/>
    <col min="5380" max="5380" width="16.42578125" style="159" customWidth="1"/>
    <col min="5381" max="5381" width="23.140625" style="159" customWidth="1"/>
    <col min="5382" max="5382" width="25" style="159" customWidth="1"/>
    <col min="5383" max="5632" width="9.140625" style="159"/>
    <col min="5633" max="5633" width="4.85546875" style="159" customWidth="1"/>
    <col min="5634" max="5634" width="103.28515625" style="159" customWidth="1"/>
    <col min="5635" max="5635" width="15.42578125" style="159" customWidth="1"/>
    <col min="5636" max="5636" width="16.42578125" style="159" customWidth="1"/>
    <col min="5637" max="5637" width="23.140625" style="159" customWidth="1"/>
    <col min="5638" max="5638" width="25" style="159" customWidth="1"/>
    <col min="5639" max="5888" width="9.140625" style="159"/>
    <col min="5889" max="5889" width="4.85546875" style="159" customWidth="1"/>
    <col min="5890" max="5890" width="103.28515625" style="159" customWidth="1"/>
    <col min="5891" max="5891" width="15.42578125" style="159" customWidth="1"/>
    <col min="5892" max="5892" width="16.42578125" style="159" customWidth="1"/>
    <col min="5893" max="5893" width="23.140625" style="159" customWidth="1"/>
    <col min="5894" max="5894" width="25" style="159" customWidth="1"/>
    <col min="5895" max="6144" width="9.140625" style="159"/>
    <col min="6145" max="6145" width="4.85546875" style="159" customWidth="1"/>
    <col min="6146" max="6146" width="103.28515625" style="159" customWidth="1"/>
    <col min="6147" max="6147" width="15.42578125" style="159" customWidth="1"/>
    <col min="6148" max="6148" width="16.42578125" style="159" customWidth="1"/>
    <col min="6149" max="6149" width="23.140625" style="159" customWidth="1"/>
    <col min="6150" max="6150" width="25" style="159" customWidth="1"/>
    <col min="6151" max="6400" width="9.140625" style="159"/>
    <col min="6401" max="6401" width="4.85546875" style="159" customWidth="1"/>
    <col min="6402" max="6402" width="103.28515625" style="159" customWidth="1"/>
    <col min="6403" max="6403" width="15.42578125" style="159" customWidth="1"/>
    <col min="6404" max="6404" width="16.42578125" style="159" customWidth="1"/>
    <col min="6405" max="6405" width="23.140625" style="159" customWidth="1"/>
    <col min="6406" max="6406" width="25" style="159" customWidth="1"/>
    <col min="6407" max="6656" width="9.140625" style="159"/>
    <col min="6657" max="6657" width="4.85546875" style="159" customWidth="1"/>
    <col min="6658" max="6658" width="103.28515625" style="159" customWidth="1"/>
    <col min="6659" max="6659" width="15.42578125" style="159" customWidth="1"/>
    <col min="6660" max="6660" width="16.42578125" style="159" customWidth="1"/>
    <col min="6661" max="6661" width="23.140625" style="159" customWidth="1"/>
    <col min="6662" max="6662" width="25" style="159" customWidth="1"/>
    <col min="6663" max="6912" width="9.140625" style="159"/>
    <col min="6913" max="6913" width="4.85546875" style="159" customWidth="1"/>
    <col min="6914" max="6914" width="103.28515625" style="159" customWidth="1"/>
    <col min="6915" max="6915" width="15.42578125" style="159" customWidth="1"/>
    <col min="6916" max="6916" width="16.42578125" style="159" customWidth="1"/>
    <col min="6917" max="6917" width="23.140625" style="159" customWidth="1"/>
    <col min="6918" max="6918" width="25" style="159" customWidth="1"/>
    <col min="6919" max="7168" width="9.140625" style="159"/>
    <col min="7169" max="7169" width="4.85546875" style="159" customWidth="1"/>
    <col min="7170" max="7170" width="103.28515625" style="159" customWidth="1"/>
    <col min="7171" max="7171" width="15.42578125" style="159" customWidth="1"/>
    <col min="7172" max="7172" width="16.42578125" style="159" customWidth="1"/>
    <col min="7173" max="7173" width="23.140625" style="159" customWidth="1"/>
    <col min="7174" max="7174" width="25" style="159" customWidth="1"/>
    <col min="7175" max="7424" width="9.140625" style="159"/>
    <col min="7425" max="7425" width="4.85546875" style="159" customWidth="1"/>
    <col min="7426" max="7426" width="103.28515625" style="159" customWidth="1"/>
    <col min="7427" max="7427" width="15.42578125" style="159" customWidth="1"/>
    <col min="7428" max="7428" width="16.42578125" style="159" customWidth="1"/>
    <col min="7429" max="7429" width="23.140625" style="159" customWidth="1"/>
    <col min="7430" max="7430" width="25" style="159" customWidth="1"/>
    <col min="7431" max="7680" width="9.140625" style="159"/>
    <col min="7681" max="7681" width="4.85546875" style="159" customWidth="1"/>
    <col min="7682" max="7682" width="103.28515625" style="159" customWidth="1"/>
    <col min="7683" max="7683" width="15.42578125" style="159" customWidth="1"/>
    <col min="7684" max="7684" width="16.42578125" style="159" customWidth="1"/>
    <col min="7685" max="7685" width="23.140625" style="159" customWidth="1"/>
    <col min="7686" max="7686" width="25" style="159" customWidth="1"/>
    <col min="7687" max="7936" width="9.140625" style="159"/>
    <col min="7937" max="7937" width="4.85546875" style="159" customWidth="1"/>
    <col min="7938" max="7938" width="103.28515625" style="159" customWidth="1"/>
    <col min="7939" max="7939" width="15.42578125" style="159" customWidth="1"/>
    <col min="7940" max="7940" width="16.42578125" style="159" customWidth="1"/>
    <col min="7941" max="7941" width="23.140625" style="159" customWidth="1"/>
    <col min="7942" max="7942" width="25" style="159" customWidth="1"/>
    <col min="7943" max="8192" width="9.140625" style="159"/>
    <col min="8193" max="8193" width="4.85546875" style="159" customWidth="1"/>
    <col min="8194" max="8194" width="103.28515625" style="159" customWidth="1"/>
    <col min="8195" max="8195" width="15.42578125" style="159" customWidth="1"/>
    <col min="8196" max="8196" width="16.42578125" style="159" customWidth="1"/>
    <col min="8197" max="8197" width="23.140625" style="159" customWidth="1"/>
    <col min="8198" max="8198" width="25" style="159" customWidth="1"/>
    <col min="8199" max="8448" width="9.140625" style="159"/>
    <col min="8449" max="8449" width="4.85546875" style="159" customWidth="1"/>
    <col min="8450" max="8450" width="103.28515625" style="159" customWidth="1"/>
    <col min="8451" max="8451" width="15.42578125" style="159" customWidth="1"/>
    <col min="8452" max="8452" width="16.42578125" style="159" customWidth="1"/>
    <col min="8453" max="8453" width="23.140625" style="159" customWidth="1"/>
    <col min="8454" max="8454" width="25" style="159" customWidth="1"/>
    <col min="8455" max="8704" width="9.140625" style="159"/>
    <col min="8705" max="8705" width="4.85546875" style="159" customWidth="1"/>
    <col min="8706" max="8706" width="103.28515625" style="159" customWidth="1"/>
    <col min="8707" max="8707" width="15.42578125" style="159" customWidth="1"/>
    <col min="8708" max="8708" width="16.42578125" style="159" customWidth="1"/>
    <col min="8709" max="8709" width="23.140625" style="159" customWidth="1"/>
    <col min="8710" max="8710" width="25" style="159" customWidth="1"/>
    <col min="8711" max="8960" width="9.140625" style="159"/>
    <col min="8961" max="8961" width="4.85546875" style="159" customWidth="1"/>
    <col min="8962" max="8962" width="103.28515625" style="159" customWidth="1"/>
    <col min="8963" max="8963" width="15.42578125" style="159" customWidth="1"/>
    <col min="8964" max="8964" width="16.42578125" style="159" customWidth="1"/>
    <col min="8965" max="8965" width="23.140625" style="159" customWidth="1"/>
    <col min="8966" max="8966" width="25" style="159" customWidth="1"/>
    <col min="8967" max="9216" width="9.140625" style="159"/>
    <col min="9217" max="9217" width="4.85546875" style="159" customWidth="1"/>
    <col min="9218" max="9218" width="103.28515625" style="159" customWidth="1"/>
    <col min="9219" max="9219" width="15.42578125" style="159" customWidth="1"/>
    <col min="9220" max="9220" width="16.42578125" style="159" customWidth="1"/>
    <col min="9221" max="9221" width="23.140625" style="159" customWidth="1"/>
    <col min="9222" max="9222" width="25" style="159" customWidth="1"/>
    <col min="9223" max="9472" width="9.140625" style="159"/>
    <col min="9473" max="9473" width="4.85546875" style="159" customWidth="1"/>
    <col min="9474" max="9474" width="103.28515625" style="159" customWidth="1"/>
    <col min="9475" max="9475" width="15.42578125" style="159" customWidth="1"/>
    <col min="9476" max="9476" width="16.42578125" style="159" customWidth="1"/>
    <col min="9477" max="9477" width="23.140625" style="159" customWidth="1"/>
    <col min="9478" max="9478" width="25" style="159" customWidth="1"/>
    <col min="9479" max="9728" width="9.140625" style="159"/>
    <col min="9729" max="9729" width="4.85546875" style="159" customWidth="1"/>
    <col min="9730" max="9730" width="103.28515625" style="159" customWidth="1"/>
    <col min="9731" max="9731" width="15.42578125" style="159" customWidth="1"/>
    <col min="9732" max="9732" width="16.42578125" style="159" customWidth="1"/>
    <col min="9733" max="9733" width="23.140625" style="159" customWidth="1"/>
    <col min="9734" max="9734" width="25" style="159" customWidth="1"/>
    <col min="9735" max="9984" width="9.140625" style="159"/>
    <col min="9985" max="9985" width="4.85546875" style="159" customWidth="1"/>
    <col min="9986" max="9986" width="103.28515625" style="159" customWidth="1"/>
    <col min="9987" max="9987" width="15.42578125" style="159" customWidth="1"/>
    <col min="9988" max="9988" width="16.42578125" style="159" customWidth="1"/>
    <col min="9989" max="9989" width="23.140625" style="159" customWidth="1"/>
    <col min="9990" max="9990" width="25" style="159" customWidth="1"/>
    <col min="9991" max="10240" width="9.140625" style="159"/>
    <col min="10241" max="10241" width="4.85546875" style="159" customWidth="1"/>
    <col min="10242" max="10242" width="103.28515625" style="159" customWidth="1"/>
    <col min="10243" max="10243" width="15.42578125" style="159" customWidth="1"/>
    <col min="10244" max="10244" width="16.42578125" style="159" customWidth="1"/>
    <col min="10245" max="10245" width="23.140625" style="159" customWidth="1"/>
    <col min="10246" max="10246" width="25" style="159" customWidth="1"/>
    <col min="10247" max="10496" width="9.140625" style="159"/>
    <col min="10497" max="10497" width="4.85546875" style="159" customWidth="1"/>
    <col min="10498" max="10498" width="103.28515625" style="159" customWidth="1"/>
    <col min="10499" max="10499" width="15.42578125" style="159" customWidth="1"/>
    <col min="10500" max="10500" width="16.42578125" style="159" customWidth="1"/>
    <col min="10501" max="10501" width="23.140625" style="159" customWidth="1"/>
    <col min="10502" max="10502" width="25" style="159" customWidth="1"/>
    <col min="10503" max="10752" width="9.140625" style="159"/>
    <col min="10753" max="10753" width="4.85546875" style="159" customWidth="1"/>
    <col min="10754" max="10754" width="103.28515625" style="159" customWidth="1"/>
    <col min="10755" max="10755" width="15.42578125" style="159" customWidth="1"/>
    <col min="10756" max="10756" width="16.42578125" style="159" customWidth="1"/>
    <col min="10757" max="10757" width="23.140625" style="159" customWidth="1"/>
    <col min="10758" max="10758" width="25" style="159" customWidth="1"/>
    <col min="10759" max="11008" width="9.140625" style="159"/>
    <col min="11009" max="11009" width="4.85546875" style="159" customWidth="1"/>
    <col min="11010" max="11010" width="103.28515625" style="159" customWidth="1"/>
    <col min="11011" max="11011" width="15.42578125" style="159" customWidth="1"/>
    <col min="11012" max="11012" width="16.42578125" style="159" customWidth="1"/>
    <col min="11013" max="11013" width="23.140625" style="159" customWidth="1"/>
    <col min="11014" max="11014" width="25" style="159" customWidth="1"/>
    <col min="11015" max="11264" width="9.140625" style="159"/>
    <col min="11265" max="11265" width="4.85546875" style="159" customWidth="1"/>
    <col min="11266" max="11266" width="103.28515625" style="159" customWidth="1"/>
    <col min="11267" max="11267" width="15.42578125" style="159" customWidth="1"/>
    <col min="11268" max="11268" width="16.42578125" style="159" customWidth="1"/>
    <col min="11269" max="11269" width="23.140625" style="159" customWidth="1"/>
    <col min="11270" max="11270" width="25" style="159" customWidth="1"/>
    <col min="11271" max="11520" width="9.140625" style="159"/>
    <col min="11521" max="11521" width="4.85546875" style="159" customWidth="1"/>
    <col min="11522" max="11522" width="103.28515625" style="159" customWidth="1"/>
    <col min="11523" max="11523" width="15.42578125" style="159" customWidth="1"/>
    <col min="11524" max="11524" width="16.42578125" style="159" customWidth="1"/>
    <col min="11525" max="11525" width="23.140625" style="159" customWidth="1"/>
    <col min="11526" max="11526" width="25" style="159" customWidth="1"/>
    <col min="11527" max="11776" width="9.140625" style="159"/>
    <col min="11777" max="11777" width="4.85546875" style="159" customWidth="1"/>
    <col min="11778" max="11778" width="103.28515625" style="159" customWidth="1"/>
    <col min="11779" max="11779" width="15.42578125" style="159" customWidth="1"/>
    <col min="11780" max="11780" width="16.42578125" style="159" customWidth="1"/>
    <col min="11781" max="11781" width="23.140625" style="159" customWidth="1"/>
    <col min="11782" max="11782" width="25" style="159" customWidth="1"/>
    <col min="11783" max="12032" width="9.140625" style="159"/>
    <col min="12033" max="12033" width="4.85546875" style="159" customWidth="1"/>
    <col min="12034" max="12034" width="103.28515625" style="159" customWidth="1"/>
    <col min="12035" max="12035" width="15.42578125" style="159" customWidth="1"/>
    <col min="12036" max="12036" width="16.42578125" style="159" customWidth="1"/>
    <col min="12037" max="12037" width="23.140625" style="159" customWidth="1"/>
    <col min="12038" max="12038" width="25" style="159" customWidth="1"/>
    <col min="12039" max="12288" width="9.140625" style="159"/>
    <col min="12289" max="12289" width="4.85546875" style="159" customWidth="1"/>
    <col min="12290" max="12290" width="103.28515625" style="159" customWidth="1"/>
    <col min="12291" max="12291" width="15.42578125" style="159" customWidth="1"/>
    <col min="12292" max="12292" width="16.42578125" style="159" customWidth="1"/>
    <col min="12293" max="12293" width="23.140625" style="159" customWidth="1"/>
    <col min="12294" max="12294" width="25" style="159" customWidth="1"/>
    <col min="12295" max="12544" width="9.140625" style="159"/>
    <col min="12545" max="12545" width="4.85546875" style="159" customWidth="1"/>
    <col min="12546" max="12546" width="103.28515625" style="159" customWidth="1"/>
    <col min="12547" max="12547" width="15.42578125" style="159" customWidth="1"/>
    <col min="12548" max="12548" width="16.42578125" style="159" customWidth="1"/>
    <col min="12549" max="12549" width="23.140625" style="159" customWidth="1"/>
    <col min="12550" max="12550" width="25" style="159" customWidth="1"/>
    <col min="12551" max="12800" width="9.140625" style="159"/>
    <col min="12801" max="12801" width="4.85546875" style="159" customWidth="1"/>
    <col min="12802" max="12802" width="103.28515625" style="159" customWidth="1"/>
    <col min="12803" max="12803" width="15.42578125" style="159" customWidth="1"/>
    <col min="12804" max="12804" width="16.42578125" style="159" customWidth="1"/>
    <col min="12805" max="12805" width="23.140625" style="159" customWidth="1"/>
    <col min="12806" max="12806" width="25" style="159" customWidth="1"/>
    <col min="12807" max="13056" width="9.140625" style="159"/>
    <col min="13057" max="13057" width="4.85546875" style="159" customWidth="1"/>
    <col min="13058" max="13058" width="103.28515625" style="159" customWidth="1"/>
    <col min="13059" max="13059" width="15.42578125" style="159" customWidth="1"/>
    <col min="13060" max="13060" width="16.42578125" style="159" customWidth="1"/>
    <col min="13061" max="13061" width="23.140625" style="159" customWidth="1"/>
    <col min="13062" max="13062" width="25" style="159" customWidth="1"/>
    <col min="13063" max="13312" width="9.140625" style="159"/>
    <col min="13313" max="13313" width="4.85546875" style="159" customWidth="1"/>
    <col min="13314" max="13314" width="103.28515625" style="159" customWidth="1"/>
    <col min="13315" max="13315" width="15.42578125" style="159" customWidth="1"/>
    <col min="13316" max="13316" width="16.42578125" style="159" customWidth="1"/>
    <col min="13317" max="13317" width="23.140625" style="159" customWidth="1"/>
    <col min="13318" max="13318" width="25" style="159" customWidth="1"/>
    <col min="13319" max="13568" width="9.140625" style="159"/>
    <col min="13569" max="13569" width="4.85546875" style="159" customWidth="1"/>
    <col min="13570" max="13570" width="103.28515625" style="159" customWidth="1"/>
    <col min="13571" max="13571" width="15.42578125" style="159" customWidth="1"/>
    <col min="13572" max="13572" width="16.42578125" style="159" customWidth="1"/>
    <col min="13573" max="13573" width="23.140625" style="159" customWidth="1"/>
    <col min="13574" max="13574" width="25" style="159" customWidth="1"/>
    <col min="13575" max="13824" width="9.140625" style="159"/>
    <col min="13825" max="13825" width="4.85546875" style="159" customWidth="1"/>
    <col min="13826" max="13826" width="103.28515625" style="159" customWidth="1"/>
    <col min="13827" max="13827" width="15.42578125" style="159" customWidth="1"/>
    <col min="13828" max="13828" width="16.42578125" style="159" customWidth="1"/>
    <col min="13829" max="13829" width="23.140625" style="159" customWidth="1"/>
    <col min="13830" max="13830" width="25" style="159" customWidth="1"/>
    <col min="13831" max="14080" width="9.140625" style="159"/>
    <col min="14081" max="14081" width="4.85546875" style="159" customWidth="1"/>
    <col min="14082" max="14082" width="103.28515625" style="159" customWidth="1"/>
    <col min="14083" max="14083" width="15.42578125" style="159" customWidth="1"/>
    <col min="14084" max="14084" width="16.42578125" style="159" customWidth="1"/>
    <col min="14085" max="14085" width="23.140625" style="159" customWidth="1"/>
    <col min="14086" max="14086" width="25" style="159" customWidth="1"/>
    <col min="14087" max="14336" width="9.140625" style="159"/>
    <col min="14337" max="14337" width="4.85546875" style="159" customWidth="1"/>
    <col min="14338" max="14338" width="103.28515625" style="159" customWidth="1"/>
    <col min="14339" max="14339" width="15.42578125" style="159" customWidth="1"/>
    <col min="14340" max="14340" width="16.42578125" style="159" customWidth="1"/>
    <col min="14341" max="14341" width="23.140625" style="159" customWidth="1"/>
    <col min="14342" max="14342" width="25" style="159" customWidth="1"/>
    <col min="14343" max="14592" width="9.140625" style="159"/>
    <col min="14593" max="14593" width="4.85546875" style="159" customWidth="1"/>
    <col min="14594" max="14594" width="103.28515625" style="159" customWidth="1"/>
    <col min="14595" max="14595" width="15.42578125" style="159" customWidth="1"/>
    <col min="14596" max="14596" width="16.42578125" style="159" customWidth="1"/>
    <col min="14597" max="14597" width="23.140625" style="159" customWidth="1"/>
    <col min="14598" max="14598" width="25" style="159" customWidth="1"/>
    <col min="14599" max="14848" width="9.140625" style="159"/>
    <col min="14849" max="14849" width="4.85546875" style="159" customWidth="1"/>
    <col min="14850" max="14850" width="103.28515625" style="159" customWidth="1"/>
    <col min="14851" max="14851" width="15.42578125" style="159" customWidth="1"/>
    <col min="14852" max="14852" width="16.42578125" style="159" customWidth="1"/>
    <col min="14853" max="14853" width="23.140625" style="159" customWidth="1"/>
    <col min="14854" max="14854" width="25" style="159" customWidth="1"/>
    <col min="14855" max="15104" width="9.140625" style="159"/>
    <col min="15105" max="15105" width="4.85546875" style="159" customWidth="1"/>
    <col min="15106" max="15106" width="103.28515625" style="159" customWidth="1"/>
    <col min="15107" max="15107" width="15.42578125" style="159" customWidth="1"/>
    <col min="15108" max="15108" width="16.42578125" style="159" customWidth="1"/>
    <col min="15109" max="15109" width="23.140625" style="159" customWidth="1"/>
    <col min="15110" max="15110" width="25" style="159" customWidth="1"/>
    <col min="15111" max="15360" width="9.140625" style="159"/>
    <col min="15361" max="15361" width="4.85546875" style="159" customWidth="1"/>
    <col min="15362" max="15362" width="103.28515625" style="159" customWidth="1"/>
    <col min="15363" max="15363" width="15.42578125" style="159" customWidth="1"/>
    <col min="15364" max="15364" width="16.42578125" style="159" customWidth="1"/>
    <col min="15365" max="15365" width="23.140625" style="159" customWidth="1"/>
    <col min="15366" max="15366" width="25" style="159" customWidth="1"/>
    <col min="15367" max="15616" width="9.140625" style="159"/>
    <col min="15617" max="15617" width="4.85546875" style="159" customWidth="1"/>
    <col min="15618" max="15618" width="103.28515625" style="159" customWidth="1"/>
    <col min="15619" max="15619" width="15.42578125" style="159" customWidth="1"/>
    <col min="15620" max="15620" width="16.42578125" style="159" customWidth="1"/>
    <col min="15621" max="15621" width="23.140625" style="159" customWidth="1"/>
    <col min="15622" max="15622" width="25" style="159" customWidth="1"/>
    <col min="15623" max="15872" width="9.140625" style="159"/>
    <col min="15873" max="15873" width="4.85546875" style="159" customWidth="1"/>
    <col min="15874" max="15874" width="103.28515625" style="159" customWidth="1"/>
    <col min="15875" max="15875" width="15.42578125" style="159" customWidth="1"/>
    <col min="15876" max="15876" width="16.42578125" style="159" customWidth="1"/>
    <col min="15877" max="15877" width="23.140625" style="159" customWidth="1"/>
    <col min="15878" max="15878" width="25" style="159" customWidth="1"/>
    <col min="15879" max="16128" width="9.140625" style="159"/>
    <col min="16129" max="16129" width="4.85546875" style="159" customWidth="1"/>
    <col min="16130" max="16130" width="103.28515625" style="159" customWidth="1"/>
    <col min="16131" max="16131" width="15.42578125" style="159" customWidth="1"/>
    <col min="16132" max="16132" width="16.42578125" style="159" customWidth="1"/>
    <col min="16133" max="16133" width="23.140625" style="159" customWidth="1"/>
    <col min="16134" max="16134" width="25" style="159" customWidth="1"/>
    <col min="16135" max="16384" width="9.140625" style="159"/>
  </cols>
  <sheetData>
    <row r="1" spans="1:6" x14ac:dyDescent="0.35">
      <c r="B1" s="230" t="s">
        <v>132</v>
      </c>
      <c r="C1" s="230"/>
      <c r="D1" s="230"/>
      <c r="E1" s="230"/>
      <c r="F1" s="230"/>
    </row>
    <row r="2" spans="1:6" x14ac:dyDescent="0.35">
      <c r="B2" s="160"/>
      <c r="C2" s="160"/>
      <c r="D2" s="160"/>
      <c r="E2" s="160"/>
      <c r="F2" s="160"/>
    </row>
    <row r="3" spans="1:6" x14ac:dyDescent="0.35">
      <c r="A3" s="161"/>
      <c r="B3" s="234" t="s">
        <v>427</v>
      </c>
      <c r="C3" s="234"/>
      <c r="D3" s="234"/>
      <c r="E3" s="234"/>
      <c r="F3" s="234"/>
    </row>
    <row r="4" spans="1:6" x14ac:dyDescent="0.35">
      <c r="A4" s="161"/>
      <c r="B4" s="162"/>
      <c r="C4" s="162"/>
      <c r="D4" s="163"/>
      <c r="E4" s="162"/>
      <c r="F4" s="162"/>
    </row>
    <row r="5" spans="1:6" x14ac:dyDescent="0.35">
      <c r="A5" s="164" t="s">
        <v>4</v>
      </c>
      <c r="B5" s="165" t="s">
        <v>305</v>
      </c>
      <c r="C5" s="166"/>
      <c r="D5" s="19"/>
      <c r="E5" s="42"/>
      <c r="F5" s="18"/>
    </row>
    <row r="6" spans="1:6" x14ac:dyDescent="0.35">
      <c r="A6" s="164"/>
      <c r="B6" s="165"/>
      <c r="C6" s="166"/>
      <c r="D6" s="19"/>
      <c r="E6" s="42"/>
      <c r="F6" s="18"/>
    </row>
    <row r="7" spans="1:6" x14ac:dyDescent="0.35">
      <c r="A7" s="164"/>
      <c r="B7" s="167" t="s">
        <v>275</v>
      </c>
      <c r="C7" s="168" t="s">
        <v>5</v>
      </c>
      <c r="D7" s="48">
        <v>200</v>
      </c>
      <c r="E7" s="226"/>
      <c r="F7" s="223">
        <f t="shared" ref="F7:F16" si="0">ROUND(D7*E7,2)</f>
        <v>0</v>
      </c>
    </row>
    <row r="8" spans="1:6" x14ac:dyDescent="0.35">
      <c r="A8" s="164"/>
      <c r="B8" s="167" t="s">
        <v>279</v>
      </c>
      <c r="C8" s="168" t="s">
        <v>5</v>
      </c>
      <c r="D8" s="48">
        <v>200</v>
      </c>
      <c r="E8" s="226"/>
      <c r="F8" s="223">
        <f t="shared" si="0"/>
        <v>0</v>
      </c>
    </row>
    <row r="9" spans="1:6" x14ac:dyDescent="0.35">
      <c r="A9" s="164"/>
      <c r="B9" s="167" t="s">
        <v>276</v>
      </c>
      <c r="C9" s="168" t="s">
        <v>5</v>
      </c>
      <c r="D9" s="48">
        <v>200</v>
      </c>
      <c r="E9" s="226"/>
      <c r="F9" s="223">
        <f t="shared" si="0"/>
        <v>0</v>
      </c>
    </row>
    <row r="10" spans="1:6" x14ac:dyDescent="0.35">
      <c r="A10" s="164"/>
      <c r="B10" s="167" t="s">
        <v>277</v>
      </c>
      <c r="C10" s="168" t="s">
        <v>5</v>
      </c>
      <c r="D10" s="48">
        <v>200</v>
      </c>
      <c r="E10" s="226"/>
      <c r="F10" s="223">
        <f t="shared" si="0"/>
        <v>0</v>
      </c>
    </row>
    <row r="11" spans="1:6" x14ac:dyDescent="0.35">
      <c r="A11" s="164"/>
      <c r="B11" s="167" t="s">
        <v>278</v>
      </c>
      <c r="C11" s="168" t="s">
        <v>5</v>
      </c>
      <c r="D11" s="48">
        <v>200</v>
      </c>
      <c r="E11" s="226"/>
      <c r="F11" s="223">
        <f t="shared" si="0"/>
        <v>0</v>
      </c>
    </row>
    <row r="12" spans="1:6" x14ac:dyDescent="0.35">
      <c r="A12" s="164"/>
      <c r="B12" s="167" t="s">
        <v>330</v>
      </c>
      <c r="C12" s="168" t="s">
        <v>5</v>
      </c>
      <c r="D12" s="48">
        <v>200</v>
      </c>
      <c r="E12" s="226"/>
      <c r="F12" s="223">
        <f t="shared" si="0"/>
        <v>0</v>
      </c>
    </row>
    <row r="13" spans="1:6" x14ac:dyDescent="0.35">
      <c r="A13" s="164"/>
      <c r="B13" s="167" t="s">
        <v>202</v>
      </c>
      <c r="C13" s="168" t="s">
        <v>5</v>
      </c>
      <c r="D13" s="48">
        <v>400</v>
      </c>
      <c r="E13" s="226"/>
      <c r="F13" s="223">
        <f t="shared" si="0"/>
        <v>0</v>
      </c>
    </row>
    <row r="14" spans="1:6" x14ac:dyDescent="0.35">
      <c r="A14" s="164"/>
      <c r="B14" s="167" t="s">
        <v>203</v>
      </c>
      <c r="C14" s="168" t="s">
        <v>5</v>
      </c>
      <c r="D14" s="48">
        <v>400</v>
      </c>
      <c r="E14" s="226"/>
      <c r="F14" s="223">
        <f t="shared" si="0"/>
        <v>0</v>
      </c>
    </row>
    <row r="15" spans="1:6" x14ac:dyDescent="0.35">
      <c r="A15" s="164"/>
      <c r="B15" s="167" t="s">
        <v>204</v>
      </c>
      <c r="C15" s="168" t="s">
        <v>5</v>
      </c>
      <c r="D15" s="48">
        <v>400</v>
      </c>
      <c r="E15" s="226"/>
      <c r="F15" s="223">
        <f t="shared" si="0"/>
        <v>0</v>
      </c>
    </row>
    <row r="16" spans="1:6" x14ac:dyDescent="0.35">
      <c r="A16" s="164"/>
      <c r="B16" s="167" t="s">
        <v>331</v>
      </c>
      <c r="C16" s="168" t="s">
        <v>5</v>
      </c>
      <c r="D16" s="48">
        <v>400</v>
      </c>
      <c r="E16" s="226"/>
      <c r="F16" s="223">
        <f t="shared" si="0"/>
        <v>0</v>
      </c>
    </row>
    <row r="17" spans="1:6" x14ac:dyDescent="0.35">
      <c r="A17" s="164"/>
      <c r="B17" s="167"/>
      <c r="C17" s="166"/>
      <c r="D17" s="19"/>
      <c r="E17" s="17"/>
      <c r="F17" s="18"/>
    </row>
    <row r="18" spans="1:6" x14ac:dyDescent="0.35">
      <c r="A18" s="164" t="s">
        <v>6</v>
      </c>
      <c r="B18" s="165" t="s">
        <v>306</v>
      </c>
      <c r="C18" s="166"/>
      <c r="D18" s="19"/>
      <c r="E18" s="17"/>
      <c r="F18" s="18"/>
    </row>
    <row r="19" spans="1:6" x14ac:dyDescent="0.35">
      <c r="A19" s="164"/>
      <c r="B19" s="165"/>
      <c r="C19" s="166"/>
      <c r="D19" s="19"/>
      <c r="E19" s="17"/>
      <c r="F19" s="18"/>
    </row>
    <row r="20" spans="1:6" ht="42" x14ac:dyDescent="0.35">
      <c r="A20" s="169"/>
      <c r="B20" s="170" t="s">
        <v>280</v>
      </c>
      <c r="C20" s="166" t="s">
        <v>108</v>
      </c>
      <c r="D20" s="19">
        <v>28000</v>
      </c>
      <c r="E20" s="224"/>
      <c r="F20" s="223">
        <f>ROUND(D20*E20,2)</f>
        <v>0</v>
      </c>
    </row>
    <row r="21" spans="1:6" x14ac:dyDescent="0.35">
      <c r="A21" s="164"/>
      <c r="B21" s="167"/>
      <c r="C21" s="166"/>
      <c r="D21" s="19"/>
      <c r="E21" s="17"/>
      <c r="F21" s="18"/>
    </row>
    <row r="22" spans="1:6" x14ac:dyDescent="0.35">
      <c r="A22" s="164" t="s">
        <v>135</v>
      </c>
      <c r="B22" s="165" t="s">
        <v>428</v>
      </c>
      <c r="C22" s="171"/>
      <c r="D22" s="40"/>
      <c r="E22" s="61"/>
      <c r="F22" s="171"/>
    </row>
    <row r="23" spans="1:6" x14ac:dyDescent="0.35">
      <c r="A23" s="164"/>
      <c r="B23" s="165"/>
      <c r="C23" s="171"/>
      <c r="D23" s="40"/>
      <c r="E23" s="61"/>
      <c r="F23" s="171"/>
    </row>
    <row r="24" spans="1:6" x14ac:dyDescent="0.35">
      <c r="A24" s="164"/>
      <c r="B24" s="167" t="s">
        <v>316</v>
      </c>
      <c r="C24" s="166" t="s">
        <v>5</v>
      </c>
      <c r="D24" s="41">
        <v>20</v>
      </c>
      <c r="E24" s="225"/>
      <c r="F24" s="223">
        <f>ROUND(D24*E24,2)</f>
        <v>0</v>
      </c>
    </row>
    <row r="25" spans="1:6" x14ac:dyDescent="0.35">
      <c r="A25" s="164"/>
      <c r="B25" s="167" t="s">
        <v>317</v>
      </c>
      <c r="C25" s="172" t="s">
        <v>5</v>
      </c>
      <c r="D25" s="41">
        <v>120</v>
      </c>
      <c r="E25" s="224"/>
      <c r="F25" s="223">
        <f t="shared" ref="F25:F37" si="1">ROUND(D25*E25,2)</f>
        <v>0</v>
      </c>
    </row>
    <row r="26" spans="1:6" x14ac:dyDescent="0.35">
      <c r="A26" s="164"/>
      <c r="B26" s="167" t="s">
        <v>318</v>
      </c>
      <c r="C26" s="166" t="s">
        <v>5</v>
      </c>
      <c r="D26" s="41">
        <v>40</v>
      </c>
      <c r="E26" s="224"/>
      <c r="F26" s="223">
        <f t="shared" si="1"/>
        <v>0</v>
      </c>
    </row>
    <row r="27" spans="1:6" x14ac:dyDescent="0.35">
      <c r="A27" s="164"/>
      <c r="B27" s="167" t="s">
        <v>319</v>
      </c>
      <c r="C27" s="166" t="s">
        <v>5</v>
      </c>
      <c r="D27" s="19">
        <v>120</v>
      </c>
      <c r="E27" s="224"/>
      <c r="F27" s="223">
        <f t="shared" si="1"/>
        <v>0</v>
      </c>
    </row>
    <row r="28" spans="1:6" x14ac:dyDescent="0.35">
      <c r="A28" s="164"/>
      <c r="B28" s="167" t="s">
        <v>320</v>
      </c>
      <c r="C28" s="166" t="s">
        <v>5</v>
      </c>
      <c r="D28" s="19">
        <v>20</v>
      </c>
      <c r="E28" s="224"/>
      <c r="F28" s="223">
        <f t="shared" si="1"/>
        <v>0</v>
      </c>
    </row>
    <row r="29" spans="1:6" x14ac:dyDescent="0.35">
      <c r="A29" s="164"/>
      <c r="B29" s="167" t="s">
        <v>321</v>
      </c>
      <c r="C29" s="166" t="s">
        <v>5</v>
      </c>
      <c r="D29" s="19">
        <v>160</v>
      </c>
      <c r="E29" s="224"/>
      <c r="F29" s="223">
        <f t="shared" si="1"/>
        <v>0</v>
      </c>
    </row>
    <row r="30" spans="1:6" x14ac:dyDescent="0.35">
      <c r="A30" s="164"/>
      <c r="B30" s="167" t="s">
        <v>322</v>
      </c>
      <c r="C30" s="166" t="s">
        <v>5</v>
      </c>
      <c r="D30" s="19">
        <v>20</v>
      </c>
      <c r="E30" s="224"/>
      <c r="F30" s="223">
        <f t="shared" si="1"/>
        <v>0</v>
      </c>
    </row>
    <row r="31" spans="1:6" x14ac:dyDescent="0.35">
      <c r="A31" s="164"/>
      <c r="B31" s="167" t="s">
        <v>323</v>
      </c>
      <c r="C31" s="166" t="s">
        <v>5</v>
      </c>
      <c r="D31" s="19">
        <v>4</v>
      </c>
      <c r="E31" s="224"/>
      <c r="F31" s="223">
        <f t="shared" si="1"/>
        <v>0</v>
      </c>
    </row>
    <row r="32" spans="1:6" x14ac:dyDescent="0.35">
      <c r="A32" s="164"/>
      <c r="B32" s="167" t="s">
        <v>324</v>
      </c>
      <c r="C32" s="166" t="s">
        <v>5</v>
      </c>
      <c r="D32" s="19">
        <v>4</v>
      </c>
      <c r="E32" s="224"/>
      <c r="F32" s="223">
        <f t="shared" si="1"/>
        <v>0</v>
      </c>
    </row>
    <row r="33" spans="1:6" x14ac:dyDescent="0.35">
      <c r="A33" s="164"/>
      <c r="B33" s="167" t="s">
        <v>325</v>
      </c>
      <c r="C33" s="166" t="s">
        <v>5</v>
      </c>
      <c r="D33" s="19">
        <v>4</v>
      </c>
      <c r="E33" s="224"/>
      <c r="F33" s="223">
        <f t="shared" si="1"/>
        <v>0</v>
      </c>
    </row>
    <row r="34" spans="1:6" x14ac:dyDescent="0.35">
      <c r="A34" s="164"/>
      <c r="B34" s="167" t="s">
        <v>326</v>
      </c>
      <c r="C34" s="166" t="s">
        <v>5</v>
      </c>
      <c r="D34" s="19">
        <v>4</v>
      </c>
      <c r="E34" s="224"/>
      <c r="F34" s="223">
        <f t="shared" si="1"/>
        <v>0</v>
      </c>
    </row>
    <row r="35" spans="1:6" x14ac:dyDescent="0.35">
      <c r="A35" s="164"/>
      <c r="B35" s="167" t="s">
        <v>327</v>
      </c>
      <c r="C35" s="166" t="s">
        <v>5</v>
      </c>
      <c r="D35" s="19">
        <v>4</v>
      </c>
      <c r="E35" s="224"/>
      <c r="F35" s="223">
        <f t="shared" si="1"/>
        <v>0</v>
      </c>
    </row>
    <row r="36" spans="1:6" x14ac:dyDescent="0.35">
      <c r="A36" s="164"/>
      <c r="B36" s="167" t="s">
        <v>328</v>
      </c>
      <c r="C36" s="166" t="s">
        <v>5</v>
      </c>
      <c r="D36" s="19">
        <v>4</v>
      </c>
      <c r="E36" s="224"/>
      <c r="F36" s="223">
        <f t="shared" si="1"/>
        <v>0</v>
      </c>
    </row>
    <row r="37" spans="1:6" x14ac:dyDescent="0.35">
      <c r="A37" s="164"/>
      <c r="B37" s="167" t="s">
        <v>329</v>
      </c>
      <c r="C37" s="166" t="s">
        <v>5</v>
      </c>
      <c r="D37" s="19">
        <v>4</v>
      </c>
      <c r="E37" s="224"/>
      <c r="F37" s="223">
        <f t="shared" si="1"/>
        <v>0</v>
      </c>
    </row>
    <row r="38" spans="1:6" x14ac:dyDescent="0.35">
      <c r="A38" s="164"/>
      <c r="B38" s="167"/>
      <c r="C38" s="166"/>
      <c r="D38" s="19"/>
      <c r="E38" s="17"/>
      <c r="F38" s="18"/>
    </row>
    <row r="39" spans="1:6" x14ac:dyDescent="0.35">
      <c r="A39" s="164" t="s">
        <v>136</v>
      </c>
      <c r="B39" s="173" t="s">
        <v>429</v>
      </c>
      <c r="C39" s="166"/>
      <c r="D39" s="19"/>
      <c r="E39" s="58"/>
      <c r="F39" s="18"/>
    </row>
    <row r="40" spans="1:6" x14ac:dyDescent="0.35">
      <c r="A40" s="164"/>
      <c r="B40" s="174"/>
      <c r="C40" s="166"/>
      <c r="D40" s="19"/>
      <c r="E40" s="58"/>
      <c r="F40" s="18"/>
    </row>
    <row r="41" spans="1:6" x14ac:dyDescent="0.35">
      <c r="A41" s="164"/>
      <c r="B41" s="175" t="s">
        <v>430</v>
      </c>
      <c r="C41" s="172" t="s">
        <v>5</v>
      </c>
      <c r="D41" s="41">
        <v>20</v>
      </c>
      <c r="E41" s="224"/>
      <c r="F41" s="223">
        <f t="shared" ref="F41:F46" si="2">ROUND(D41*E41,2)</f>
        <v>0</v>
      </c>
    </row>
    <row r="42" spans="1:6" x14ac:dyDescent="0.35">
      <c r="A42" s="164"/>
      <c r="B42" s="175" t="s">
        <v>431</v>
      </c>
      <c r="C42" s="176" t="s">
        <v>5</v>
      </c>
      <c r="D42" s="59">
        <v>40</v>
      </c>
      <c r="E42" s="224"/>
      <c r="F42" s="223">
        <f t="shared" si="2"/>
        <v>0</v>
      </c>
    </row>
    <row r="43" spans="1:6" x14ac:dyDescent="0.35">
      <c r="A43" s="164"/>
      <c r="B43" s="175" t="s">
        <v>432</v>
      </c>
      <c r="C43" s="176" t="s">
        <v>5</v>
      </c>
      <c r="D43" s="60">
        <v>80</v>
      </c>
      <c r="E43" s="224"/>
      <c r="F43" s="223">
        <f t="shared" si="2"/>
        <v>0</v>
      </c>
    </row>
    <row r="44" spans="1:6" x14ac:dyDescent="0.35">
      <c r="A44" s="164"/>
      <c r="B44" s="175" t="s">
        <v>433</v>
      </c>
      <c r="C44" s="176" t="s">
        <v>5</v>
      </c>
      <c r="D44" s="60">
        <v>40</v>
      </c>
      <c r="E44" s="224"/>
      <c r="F44" s="223">
        <f t="shared" si="2"/>
        <v>0</v>
      </c>
    </row>
    <row r="45" spans="1:6" x14ac:dyDescent="0.35">
      <c r="A45" s="164"/>
      <c r="B45" s="175" t="s">
        <v>434</v>
      </c>
      <c r="C45" s="176" t="s">
        <v>5</v>
      </c>
      <c r="D45" s="60">
        <v>40</v>
      </c>
      <c r="E45" s="224"/>
      <c r="F45" s="223">
        <f t="shared" si="2"/>
        <v>0</v>
      </c>
    </row>
    <row r="46" spans="1:6" x14ac:dyDescent="0.35">
      <c r="A46" s="164"/>
      <c r="B46" s="175" t="s">
        <v>435</v>
      </c>
      <c r="C46" s="219" t="s">
        <v>5</v>
      </c>
      <c r="D46" s="220">
        <v>40</v>
      </c>
      <c r="E46" s="224"/>
      <c r="F46" s="223">
        <f t="shared" si="2"/>
        <v>0</v>
      </c>
    </row>
    <row r="47" spans="1:6" x14ac:dyDescent="0.35">
      <c r="A47" s="164"/>
      <c r="B47" s="175"/>
      <c r="C47" s="166"/>
      <c r="D47" s="19"/>
      <c r="E47" s="17"/>
      <c r="F47" s="18"/>
    </row>
    <row r="48" spans="1:6" x14ac:dyDescent="0.35">
      <c r="A48" s="164" t="s">
        <v>137</v>
      </c>
      <c r="B48" s="221" t="s">
        <v>517</v>
      </c>
      <c r="C48" s="166"/>
      <c r="D48" s="19"/>
      <c r="E48" s="222">
        <v>15000</v>
      </c>
      <c r="F48" s="223">
        <v>15000</v>
      </c>
    </row>
    <row r="49" spans="1:6" x14ac:dyDescent="0.35">
      <c r="A49" s="169"/>
      <c r="B49" s="177"/>
      <c r="C49" s="178"/>
      <c r="D49" s="41"/>
      <c r="E49" s="42"/>
      <c r="F49" s="18"/>
    </row>
    <row r="50" spans="1:6" x14ac:dyDescent="0.35">
      <c r="A50" s="169"/>
      <c r="B50" s="179" t="s">
        <v>8</v>
      </c>
      <c r="C50" s="81"/>
      <c r="D50" s="21"/>
      <c r="E50" s="82"/>
      <c r="F50" s="195">
        <f>SUM(F25:F49)</f>
        <v>15000</v>
      </c>
    </row>
    <row r="51" spans="1:6" x14ac:dyDescent="0.35">
      <c r="A51" s="169"/>
      <c r="B51" s="179" t="s">
        <v>9</v>
      </c>
      <c r="C51" s="81"/>
      <c r="D51" s="22"/>
      <c r="E51" s="82"/>
      <c r="F51" s="196">
        <f>0.22*F50</f>
        <v>3300</v>
      </c>
    </row>
    <row r="52" spans="1:6" x14ac:dyDescent="0.35">
      <c r="A52" s="164"/>
      <c r="B52" s="179" t="s">
        <v>10</v>
      </c>
      <c r="C52" s="81"/>
      <c r="D52" s="22"/>
      <c r="E52" s="82"/>
      <c r="F52" s="195">
        <f>F50+F51</f>
        <v>18300</v>
      </c>
    </row>
  </sheetData>
  <sheetProtection algorithmName="SHA-512" hashValue="51vWClYHEX4UwSKqrN4VTqWju66K0jQVB9yzuptZIamWpwwj6CAiXpy4iKWYJuDrzkSTNCUtGcIAXnab9Vik5w==" saltValue="EQ6FPqVKeiRdkNMsZ3/Lrg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92D050"/>
  </sheetPr>
  <dimension ref="A1:F48"/>
  <sheetViews>
    <sheetView topLeftCell="A18" zoomScaleNormal="100" workbookViewId="0">
      <selection activeCell="H48" sqref="H48"/>
    </sheetView>
  </sheetViews>
  <sheetFormatPr defaultRowHeight="21" x14ac:dyDescent="0.35"/>
  <cols>
    <col min="1" max="1" width="4.85546875" style="9" customWidth="1"/>
    <col min="2" max="2" width="103.28515625" style="9" customWidth="1"/>
    <col min="3" max="3" width="15.42578125" style="9" customWidth="1"/>
    <col min="4" max="4" width="16.42578125" style="9" customWidth="1"/>
    <col min="5" max="5" width="23.140625" style="9" customWidth="1"/>
    <col min="6" max="6" width="25" style="9" customWidth="1"/>
    <col min="7" max="16384" width="9.140625" style="9"/>
  </cols>
  <sheetData>
    <row r="1" spans="1:6" x14ac:dyDescent="0.35">
      <c r="B1" s="230" t="s">
        <v>133</v>
      </c>
      <c r="C1" s="230"/>
      <c r="D1" s="230"/>
      <c r="E1" s="230"/>
      <c r="F1" s="230"/>
    </row>
    <row r="2" spans="1:6" x14ac:dyDescent="0.35">
      <c r="B2" s="62"/>
      <c r="C2" s="62"/>
      <c r="D2" s="62"/>
      <c r="E2" s="62"/>
      <c r="F2" s="62"/>
    </row>
    <row r="3" spans="1:6" x14ac:dyDescent="0.35">
      <c r="A3" s="63"/>
      <c r="B3" s="231" t="s">
        <v>255</v>
      </c>
      <c r="C3" s="231"/>
      <c r="D3" s="231"/>
      <c r="E3" s="231"/>
      <c r="F3" s="231"/>
    </row>
    <row r="4" spans="1:6" x14ac:dyDescent="0.35">
      <c r="A4" s="63"/>
      <c r="B4" s="64"/>
      <c r="C4" s="64"/>
      <c r="D4" s="65"/>
      <c r="E4" s="64"/>
      <c r="F4" s="64"/>
    </row>
    <row r="5" spans="1:6" ht="63" x14ac:dyDescent="0.35">
      <c r="A5" s="180" t="s">
        <v>4</v>
      </c>
      <c r="B5" s="181" t="s">
        <v>256</v>
      </c>
      <c r="C5" s="68" t="s">
        <v>0</v>
      </c>
      <c r="D5" s="20" t="s">
        <v>1</v>
      </c>
      <c r="E5" s="68" t="s">
        <v>2</v>
      </c>
      <c r="F5" s="68" t="s">
        <v>3</v>
      </c>
    </row>
    <row r="6" spans="1:6" x14ac:dyDescent="0.35">
      <c r="A6" s="158"/>
      <c r="B6" s="153"/>
      <c r="C6" s="71"/>
      <c r="D6" s="5"/>
      <c r="E6" s="23"/>
      <c r="F6" s="4"/>
    </row>
    <row r="7" spans="1:6" x14ac:dyDescent="0.35">
      <c r="A7" s="158"/>
      <c r="B7" s="182" t="s">
        <v>115</v>
      </c>
      <c r="C7" s="71"/>
      <c r="D7" s="5"/>
      <c r="E7" s="23"/>
      <c r="F7" s="4"/>
    </row>
    <row r="8" spans="1:6" x14ac:dyDescent="0.35">
      <c r="A8" s="158"/>
      <c r="B8" s="153" t="s">
        <v>187</v>
      </c>
      <c r="C8" s="71" t="s">
        <v>109</v>
      </c>
      <c r="D8" s="5">
        <v>20</v>
      </c>
      <c r="E8" s="201"/>
      <c r="F8" s="216">
        <f t="shared" ref="F8:F42" si="0">ROUND(D8*E8,2)</f>
        <v>0</v>
      </c>
    </row>
    <row r="9" spans="1:6" x14ac:dyDescent="0.35">
      <c r="A9" s="158"/>
      <c r="B9" s="153" t="s">
        <v>188</v>
      </c>
      <c r="C9" s="71" t="s">
        <v>109</v>
      </c>
      <c r="D9" s="5">
        <v>8</v>
      </c>
      <c r="E9" s="201"/>
      <c r="F9" s="216">
        <f t="shared" si="0"/>
        <v>0</v>
      </c>
    </row>
    <row r="10" spans="1:6" x14ac:dyDescent="0.35">
      <c r="A10" s="158"/>
      <c r="B10" s="153" t="s">
        <v>189</v>
      </c>
      <c r="C10" s="71" t="s">
        <v>109</v>
      </c>
      <c r="D10" s="5">
        <v>60</v>
      </c>
      <c r="E10" s="201"/>
      <c r="F10" s="216">
        <f t="shared" si="0"/>
        <v>0</v>
      </c>
    </row>
    <row r="11" spans="1:6" x14ac:dyDescent="0.35">
      <c r="A11" s="158"/>
      <c r="B11" s="153" t="s">
        <v>190</v>
      </c>
      <c r="C11" s="71" t="s">
        <v>109</v>
      </c>
      <c r="D11" s="5">
        <v>120</v>
      </c>
      <c r="E11" s="201"/>
      <c r="F11" s="216">
        <f t="shared" si="0"/>
        <v>0</v>
      </c>
    </row>
    <row r="12" spans="1:6" x14ac:dyDescent="0.35">
      <c r="A12" s="158"/>
      <c r="B12" s="153" t="s">
        <v>191</v>
      </c>
      <c r="C12" s="71" t="s">
        <v>109</v>
      </c>
      <c r="D12" s="5">
        <v>40</v>
      </c>
      <c r="E12" s="201"/>
      <c r="F12" s="216">
        <f t="shared" si="0"/>
        <v>0</v>
      </c>
    </row>
    <row r="13" spans="1:6" x14ac:dyDescent="0.35">
      <c r="A13" s="158"/>
      <c r="B13" s="153" t="s">
        <v>192</v>
      </c>
      <c r="C13" s="71" t="s">
        <v>109</v>
      </c>
      <c r="D13" s="5">
        <v>40</v>
      </c>
      <c r="E13" s="201"/>
      <c r="F13" s="216">
        <f t="shared" si="0"/>
        <v>0</v>
      </c>
    </row>
    <row r="14" spans="1:6" x14ac:dyDescent="0.35">
      <c r="A14" s="158"/>
      <c r="B14" s="153" t="s">
        <v>193</v>
      </c>
      <c r="C14" s="71" t="s">
        <v>109</v>
      </c>
      <c r="D14" s="5">
        <v>24</v>
      </c>
      <c r="E14" s="201"/>
      <c r="F14" s="216">
        <f t="shared" si="0"/>
        <v>0</v>
      </c>
    </row>
    <row r="15" spans="1:6" x14ac:dyDescent="0.35">
      <c r="A15" s="158"/>
      <c r="B15" s="153" t="s">
        <v>194</v>
      </c>
      <c r="C15" s="71" t="s">
        <v>109</v>
      </c>
      <c r="D15" s="5">
        <v>20</v>
      </c>
      <c r="E15" s="201"/>
      <c r="F15" s="216">
        <f t="shared" si="0"/>
        <v>0</v>
      </c>
    </row>
    <row r="16" spans="1:6" x14ac:dyDescent="0.35">
      <c r="A16" s="158"/>
      <c r="B16" s="153" t="s">
        <v>436</v>
      </c>
      <c r="C16" s="71" t="s">
        <v>109</v>
      </c>
      <c r="D16" s="5">
        <v>20</v>
      </c>
      <c r="E16" s="201"/>
      <c r="F16" s="216">
        <f t="shared" ref="F16:F17" si="1">ROUND(D16*E16,2)</f>
        <v>0</v>
      </c>
    </row>
    <row r="17" spans="1:6" x14ac:dyDescent="0.35">
      <c r="A17" s="158"/>
      <c r="B17" s="153" t="s">
        <v>438</v>
      </c>
      <c r="C17" s="71" t="s">
        <v>109</v>
      </c>
      <c r="D17" s="5">
        <v>8</v>
      </c>
      <c r="E17" s="201"/>
      <c r="F17" s="216">
        <f t="shared" si="1"/>
        <v>0</v>
      </c>
    </row>
    <row r="18" spans="1:6" x14ac:dyDescent="0.35">
      <c r="A18" s="158"/>
      <c r="B18" s="153" t="s">
        <v>437</v>
      </c>
      <c r="C18" s="71" t="s">
        <v>109</v>
      </c>
      <c r="D18" s="5">
        <v>8</v>
      </c>
      <c r="E18" s="201"/>
      <c r="F18" s="216">
        <f t="shared" ref="F18" si="2">ROUND(D18*E18,2)</f>
        <v>0</v>
      </c>
    </row>
    <row r="19" spans="1:6" x14ac:dyDescent="0.35">
      <c r="A19" s="158"/>
      <c r="B19" s="181"/>
      <c r="C19" s="68"/>
      <c r="D19" s="20"/>
      <c r="E19" s="29"/>
      <c r="F19" s="68"/>
    </row>
    <row r="20" spans="1:6" x14ac:dyDescent="0.35">
      <c r="A20" s="158"/>
      <c r="B20" s="182" t="s">
        <v>114</v>
      </c>
      <c r="C20" s="71"/>
      <c r="D20" s="13"/>
      <c r="E20" s="1"/>
      <c r="F20" s="2"/>
    </row>
    <row r="21" spans="1:6" x14ac:dyDescent="0.35">
      <c r="A21" s="158"/>
      <c r="B21" s="153" t="s">
        <v>106</v>
      </c>
      <c r="C21" s="71"/>
      <c r="D21" s="5"/>
      <c r="E21" s="3"/>
      <c r="F21" s="4"/>
    </row>
    <row r="22" spans="1:6" x14ac:dyDescent="0.35">
      <c r="A22" s="158"/>
      <c r="B22" s="153" t="s">
        <v>182</v>
      </c>
      <c r="C22" s="71" t="s">
        <v>5</v>
      </c>
      <c r="D22" s="5">
        <v>20</v>
      </c>
      <c r="E22" s="201"/>
      <c r="F22" s="216">
        <f>ROUND(D22*E22,2)</f>
        <v>0</v>
      </c>
    </row>
    <row r="23" spans="1:6" x14ac:dyDescent="0.35">
      <c r="A23" s="158"/>
      <c r="B23" s="153" t="s">
        <v>183</v>
      </c>
      <c r="C23" s="71" t="s">
        <v>5</v>
      </c>
      <c r="D23" s="5">
        <v>20</v>
      </c>
      <c r="E23" s="201"/>
      <c r="F23" s="216">
        <f>ROUND(D23*E23,2)</f>
        <v>0</v>
      </c>
    </row>
    <row r="24" spans="1:6" x14ac:dyDescent="0.35">
      <c r="A24" s="158"/>
      <c r="B24" s="153" t="s">
        <v>184</v>
      </c>
      <c r="C24" s="71" t="s">
        <v>5</v>
      </c>
      <c r="D24" s="5">
        <v>8</v>
      </c>
      <c r="E24" s="201"/>
      <c r="F24" s="216">
        <f>ROUND(D24*E24,2)</f>
        <v>0</v>
      </c>
    </row>
    <row r="25" spans="1:6" x14ac:dyDescent="0.35">
      <c r="A25" s="158"/>
      <c r="B25" s="153" t="s">
        <v>185</v>
      </c>
      <c r="C25" s="71" t="s">
        <v>5</v>
      </c>
      <c r="D25" s="5">
        <v>4</v>
      </c>
      <c r="E25" s="201"/>
      <c r="F25" s="216">
        <f>ROUND(D25*E25,2)</f>
        <v>0</v>
      </c>
    </row>
    <row r="26" spans="1:6" x14ac:dyDescent="0.35">
      <c r="A26" s="158"/>
      <c r="B26" s="153" t="s">
        <v>186</v>
      </c>
      <c r="C26" s="71" t="s">
        <v>5</v>
      </c>
      <c r="D26" s="5">
        <v>4</v>
      </c>
      <c r="E26" s="201"/>
      <c r="F26" s="216">
        <f>ROUND(D26*E26,2)</f>
        <v>0</v>
      </c>
    </row>
    <row r="27" spans="1:6" x14ac:dyDescent="0.35">
      <c r="A27" s="158"/>
      <c r="B27" s="153"/>
      <c r="C27" s="71"/>
      <c r="D27" s="5"/>
      <c r="E27" s="3"/>
      <c r="F27" s="4"/>
    </row>
    <row r="28" spans="1:6" ht="63" x14ac:dyDescent="0.35">
      <c r="A28" s="180" t="s">
        <v>6</v>
      </c>
      <c r="B28" s="181" t="s">
        <v>257</v>
      </c>
      <c r="C28" s="71"/>
      <c r="D28" s="5"/>
      <c r="E28" s="3"/>
      <c r="F28" s="4"/>
    </row>
    <row r="29" spans="1:6" x14ac:dyDescent="0.35">
      <c r="A29" s="158"/>
      <c r="B29" s="181"/>
      <c r="C29" s="71"/>
      <c r="D29" s="5"/>
      <c r="E29" s="3"/>
      <c r="F29" s="4"/>
    </row>
    <row r="30" spans="1:6" x14ac:dyDescent="0.35">
      <c r="A30" s="158"/>
      <c r="B30" s="150" t="s">
        <v>274</v>
      </c>
      <c r="C30" s="71"/>
      <c r="D30" s="5"/>
      <c r="E30" s="3"/>
      <c r="F30" s="4"/>
    </row>
    <row r="31" spans="1:6" x14ac:dyDescent="0.35">
      <c r="A31" s="158"/>
      <c r="B31" s="70" t="s">
        <v>195</v>
      </c>
      <c r="C31" s="71" t="s">
        <v>5</v>
      </c>
      <c r="D31" s="5">
        <v>160</v>
      </c>
      <c r="E31" s="201"/>
      <c r="F31" s="216">
        <f t="shared" si="0"/>
        <v>0</v>
      </c>
    </row>
    <row r="32" spans="1:6" x14ac:dyDescent="0.35">
      <c r="A32" s="183"/>
      <c r="B32" s="70" t="s">
        <v>196</v>
      </c>
      <c r="C32" s="71" t="s">
        <v>5</v>
      </c>
      <c r="D32" s="5">
        <v>200</v>
      </c>
      <c r="E32" s="201"/>
      <c r="F32" s="216">
        <f t="shared" si="0"/>
        <v>0</v>
      </c>
    </row>
    <row r="33" spans="1:6" x14ac:dyDescent="0.35">
      <c r="A33" s="158"/>
      <c r="B33" s="70" t="s">
        <v>197</v>
      </c>
      <c r="C33" s="71" t="s">
        <v>5</v>
      </c>
      <c r="D33" s="5">
        <v>200</v>
      </c>
      <c r="E33" s="201"/>
      <c r="F33" s="216">
        <f t="shared" si="0"/>
        <v>0</v>
      </c>
    </row>
    <row r="34" spans="1:6" x14ac:dyDescent="0.35">
      <c r="A34" s="158"/>
      <c r="B34" s="70" t="s">
        <v>198</v>
      </c>
      <c r="C34" s="71" t="s">
        <v>5</v>
      </c>
      <c r="D34" s="5">
        <v>20</v>
      </c>
      <c r="E34" s="201"/>
      <c r="F34" s="216">
        <f t="shared" si="0"/>
        <v>0</v>
      </c>
    </row>
    <row r="35" spans="1:6" x14ac:dyDescent="0.35">
      <c r="A35" s="158"/>
      <c r="B35" s="70" t="s">
        <v>199</v>
      </c>
      <c r="C35" s="71" t="s">
        <v>5</v>
      </c>
      <c r="D35" s="5">
        <v>20</v>
      </c>
      <c r="E35" s="201"/>
      <c r="F35" s="216">
        <f t="shared" si="0"/>
        <v>0</v>
      </c>
    </row>
    <row r="36" spans="1:6" x14ac:dyDescent="0.35">
      <c r="A36" s="158"/>
      <c r="B36" s="70" t="s">
        <v>200</v>
      </c>
      <c r="C36" s="71" t="s">
        <v>5</v>
      </c>
      <c r="D36" s="5">
        <v>16</v>
      </c>
      <c r="E36" s="201"/>
      <c r="F36" s="216">
        <f t="shared" si="0"/>
        <v>0</v>
      </c>
    </row>
    <row r="37" spans="1:6" x14ac:dyDescent="0.35">
      <c r="A37" s="158"/>
      <c r="B37" s="70" t="s">
        <v>201</v>
      </c>
      <c r="C37" s="71" t="s">
        <v>5</v>
      </c>
      <c r="D37" s="5">
        <v>16</v>
      </c>
      <c r="E37" s="201"/>
      <c r="F37" s="216">
        <f t="shared" si="0"/>
        <v>0</v>
      </c>
    </row>
    <row r="38" spans="1:6" x14ac:dyDescent="0.35">
      <c r="A38" s="158"/>
      <c r="B38" s="148"/>
      <c r="C38" s="81"/>
      <c r="D38" s="24"/>
      <c r="E38" s="3"/>
      <c r="F38" s="4"/>
    </row>
    <row r="39" spans="1:6" x14ac:dyDescent="0.35">
      <c r="A39" s="158"/>
      <c r="B39" s="150" t="s">
        <v>107</v>
      </c>
      <c r="C39" s="71"/>
      <c r="D39" s="5"/>
      <c r="E39" s="3"/>
      <c r="F39" s="4"/>
    </row>
    <row r="40" spans="1:6" x14ac:dyDescent="0.35">
      <c r="A40" s="158"/>
      <c r="B40" s="70" t="s">
        <v>492</v>
      </c>
      <c r="C40" s="71" t="s">
        <v>5</v>
      </c>
      <c r="D40" s="5">
        <v>20</v>
      </c>
      <c r="E40" s="201"/>
      <c r="F40" s="216">
        <f t="shared" si="0"/>
        <v>0</v>
      </c>
    </row>
    <row r="41" spans="1:6" x14ac:dyDescent="0.35">
      <c r="A41" s="158"/>
      <c r="B41" s="70" t="s">
        <v>493</v>
      </c>
      <c r="C41" s="71" t="s">
        <v>5</v>
      </c>
      <c r="D41" s="5">
        <v>20</v>
      </c>
      <c r="E41" s="201"/>
      <c r="F41" s="216">
        <f t="shared" si="0"/>
        <v>0</v>
      </c>
    </row>
    <row r="42" spans="1:6" x14ac:dyDescent="0.35">
      <c r="A42" s="158"/>
      <c r="B42" s="70" t="s">
        <v>494</v>
      </c>
      <c r="C42" s="71" t="s">
        <v>5</v>
      </c>
      <c r="D42" s="5">
        <v>20</v>
      </c>
      <c r="E42" s="201"/>
      <c r="F42" s="216">
        <f t="shared" si="0"/>
        <v>0</v>
      </c>
    </row>
    <row r="43" spans="1:6" x14ac:dyDescent="0.35">
      <c r="A43" s="158"/>
      <c r="B43" s="70"/>
      <c r="C43" s="71"/>
      <c r="D43" s="5"/>
      <c r="E43" s="201"/>
      <c r="F43" s="216"/>
    </row>
    <row r="44" spans="1:6" x14ac:dyDescent="0.35">
      <c r="A44" s="158" t="s">
        <v>7</v>
      </c>
      <c r="B44" s="150" t="s">
        <v>515</v>
      </c>
      <c r="C44" s="71"/>
      <c r="D44" s="5"/>
      <c r="E44" s="206">
        <v>15000</v>
      </c>
      <c r="F44" s="216">
        <v>15000</v>
      </c>
    </row>
    <row r="45" spans="1:6" x14ac:dyDescent="0.35">
      <c r="A45" s="158"/>
      <c r="B45" s="70"/>
      <c r="C45" s="71"/>
      <c r="D45" s="5"/>
      <c r="E45" s="23"/>
      <c r="F45" s="4"/>
    </row>
    <row r="46" spans="1:6" x14ac:dyDescent="0.35">
      <c r="A46" s="158"/>
      <c r="B46" s="80" t="s">
        <v>8</v>
      </c>
      <c r="C46" s="81"/>
      <c r="D46" s="21"/>
      <c r="E46" s="82"/>
      <c r="F46" s="195">
        <f>SUM(F21:F45)</f>
        <v>15000</v>
      </c>
    </row>
    <row r="47" spans="1:6" x14ac:dyDescent="0.35">
      <c r="A47" s="158"/>
      <c r="B47" s="80" t="s">
        <v>9</v>
      </c>
      <c r="C47" s="81"/>
      <c r="D47" s="22"/>
      <c r="E47" s="82"/>
      <c r="F47" s="196">
        <f>0.22*F46</f>
        <v>3300</v>
      </c>
    </row>
    <row r="48" spans="1:6" x14ac:dyDescent="0.35">
      <c r="A48" s="158"/>
      <c r="B48" s="80" t="s">
        <v>10</v>
      </c>
      <c r="C48" s="81"/>
      <c r="D48" s="22"/>
      <c r="E48" s="82"/>
      <c r="F48" s="195">
        <f>F46+F47</f>
        <v>18300</v>
      </c>
    </row>
  </sheetData>
  <sheetProtection algorithmName="SHA-512" hashValue="nZsZsmh/7HRvZe/yKtwIhc2qIE/R7HEtmAbiVkmMOx6igfadKhElwN4h85aPK9c1jXPUqlktBJRR556d6aA9mw==" saltValue="/rI53grWHZ8u5LYCHRtDo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  <colBreaks count="1" manualBreakCount="1">
    <brk id="6" max="64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</sheetPr>
  <dimension ref="A1:F32"/>
  <sheetViews>
    <sheetView tabSelected="1" zoomScaleNormal="100" workbookViewId="0">
      <selection activeCell="D22" sqref="D22"/>
    </sheetView>
  </sheetViews>
  <sheetFormatPr defaultRowHeight="21" x14ac:dyDescent="0.35"/>
  <cols>
    <col min="1" max="1" width="4.85546875" style="9" customWidth="1"/>
    <col min="2" max="2" width="109" style="9" customWidth="1"/>
    <col min="3" max="3" width="15.42578125" style="9" customWidth="1"/>
    <col min="4" max="4" width="16.42578125" style="9" customWidth="1"/>
    <col min="5" max="5" width="19.85546875" style="9" customWidth="1"/>
    <col min="6" max="6" width="22.140625" style="9" customWidth="1"/>
    <col min="7" max="16384" width="9.140625" style="9"/>
  </cols>
  <sheetData>
    <row r="1" spans="1:6" x14ac:dyDescent="0.35">
      <c r="B1" s="230" t="s">
        <v>134</v>
      </c>
      <c r="C1" s="230"/>
      <c r="D1" s="230"/>
      <c r="E1" s="230"/>
      <c r="F1" s="230"/>
    </row>
    <row r="2" spans="1:6" x14ac:dyDescent="0.35">
      <c r="B2" s="62"/>
      <c r="C2" s="62"/>
      <c r="D2" s="62"/>
      <c r="E2" s="62"/>
      <c r="F2" s="62"/>
    </row>
    <row r="3" spans="1:6" x14ac:dyDescent="0.35">
      <c r="A3" s="184"/>
      <c r="B3" s="231" t="s">
        <v>363</v>
      </c>
      <c r="C3" s="231"/>
      <c r="D3" s="231"/>
      <c r="E3" s="231"/>
      <c r="F3" s="231"/>
    </row>
    <row r="4" spans="1:6" x14ac:dyDescent="0.35">
      <c r="A4" s="184"/>
      <c r="B4" s="64"/>
      <c r="C4" s="64"/>
      <c r="D4" s="65"/>
      <c r="E4" s="64"/>
      <c r="F4" s="64"/>
    </row>
    <row r="5" spans="1:6" ht="63" x14ac:dyDescent="0.35">
      <c r="A5" s="185" t="s">
        <v>4</v>
      </c>
      <c r="B5" s="186" t="s">
        <v>511</v>
      </c>
      <c r="C5" s="68" t="s">
        <v>0</v>
      </c>
      <c r="D5" s="43" t="s">
        <v>1</v>
      </c>
      <c r="E5" s="68" t="s">
        <v>2</v>
      </c>
      <c r="F5" s="68" t="s">
        <v>3</v>
      </c>
    </row>
    <row r="6" spans="1:6" x14ac:dyDescent="0.35">
      <c r="A6" s="187"/>
      <c r="B6" s="97"/>
      <c r="C6" s="68"/>
      <c r="D6" s="68"/>
      <c r="E6" s="39"/>
      <c r="F6" s="188"/>
    </row>
    <row r="7" spans="1:6" x14ac:dyDescent="0.35">
      <c r="A7" s="183"/>
      <c r="B7" s="189" t="s">
        <v>505</v>
      </c>
      <c r="C7" s="190" t="s">
        <v>109</v>
      </c>
      <c r="D7" s="88">
        <v>320</v>
      </c>
      <c r="E7" s="227"/>
      <c r="F7" s="228">
        <f>ROUND(D7*E7,2)</f>
        <v>0</v>
      </c>
    </row>
    <row r="8" spans="1:6" x14ac:dyDescent="0.35">
      <c r="A8" s="183"/>
      <c r="B8" s="189" t="s">
        <v>506</v>
      </c>
      <c r="C8" s="190" t="s">
        <v>109</v>
      </c>
      <c r="D8" s="88">
        <v>400</v>
      </c>
      <c r="E8" s="227"/>
      <c r="F8" s="228">
        <f t="shared" ref="F8:F12" si="0">ROUND(D8*E8,2)</f>
        <v>0</v>
      </c>
    </row>
    <row r="9" spans="1:6" x14ac:dyDescent="0.35">
      <c r="A9" s="183"/>
      <c r="B9" s="189" t="s">
        <v>507</v>
      </c>
      <c r="C9" s="190" t="s">
        <v>109</v>
      </c>
      <c r="D9" s="88">
        <v>160</v>
      </c>
      <c r="E9" s="227"/>
      <c r="F9" s="228">
        <f t="shared" si="0"/>
        <v>0</v>
      </c>
    </row>
    <row r="10" spans="1:6" x14ac:dyDescent="0.35">
      <c r="A10" s="183"/>
      <c r="B10" s="189" t="s">
        <v>508</v>
      </c>
      <c r="C10" s="190" t="s">
        <v>109</v>
      </c>
      <c r="D10" s="88">
        <v>200</v>
      </c>
      <c r="E10" s="227"/>
      <c r="F10" s="228">
        <f t="shared" si="0"/>
        <v>0</v>
      </c>
    </row>
    <row r="11" spans="1:6" x14ac:dyDescent="0.35">
      <c r="A11" s="183"/>
      <c r="B11" s="189" t="s">
        <v>509</v>
      </c>
      <c r="C11" s="192" t="s">
        <v>109</v>
      </c>
      <c r="D11" s="88">
        <v>40</v>
      </c>
      <c r="E11" s="227"/>
      <c r="F11" s="228">
        <f t="shared" si="0"/>
        <v>0</v>
      </c>
    </row>
    <row r="12" spans="1:6" x14ac:dyDescent="0.35">
      <c r="A12" s="183"/>
      <c r="B12" s="189" t="s">
        <v>510</v>
      </c>
      <c r="C12" s="192" t="s">
        <v>109</v>
      </c>
      <c r="D12" s="88">
        <v>20</v>
      </c>
      <c r="E12" s="227"/>
      <c r="F12" s="228">
        <f t="shared" si="0"/>
        <v>0</v>
      </c>
    </row>
    <row r="13" spans="1:6" x14ac:dyDescent="0.35">
      <c r="A13" s="185" t="s">
        <v>6</v>
      </c>
      <c r="B13" s="186" t="s">
        <v>504</v>
      </c>
      <c r="C13" s="68"/>
      <c r="D13" s="43"/>
      <c r="E13" s="29"/>
      <c r="F13" s="68"/>
    </row>
    <row r="14" spans="1:6" x14ac:dyDescent="0.35">
      <c r="A14" s="183"/>
      <c r="B14" s="189" t="s">
        <v>496</v>
      </c>
      <c r="C14" s="192" t="s">
        <v>109</v>
      </c>
      <c r="D14" s="88">
        <v>40</v>
      </c>
      <c r="E14" s="227"/>
      <c r="F14" s="228">
        <f t="shared" ref="F14:F26" si="1">ROUND(D14*E14,2)</f>
        <v>0</v>
      </c>
    </row>
    <row r="15" spans="1:6" x14ac:dyDescent="0.35">
      <c r="A15" s="183"/>
      <c r="B15" s="189" t="s">
        <v>497</v>
      </c>
      <c r="C15" s="192" t="s">
        <v>109</v>
      </c>
      <c r="D15" s="88">
        <v>40</v>
      </c>
      <c r="E15" s="227"/>
      <c r="F15" s="228">
        <f t="shared" si="1"/>
        <v>0</v>
      </c>
    </row>
    <row r="16" spans="1:6" x14ac:dyDescent="0.35">
      <c r="A16" s="183"/>
      <c r="B16" s="189" t="s">
        <v>498</v>
      </c>
      <c r="C16" s="192" t="s">
        <v>109</v>
      </c>
      <c r="D16" s="88">
        <v>40</v>
      </c>
      <c r="E16" s="227"/>
      <c r="F16" s="228">
        <f t="shared" si="1"/>
        <v>0</v>
      </c>
    </row>
    <row r="17" spans="1:6" x14ac:dyDescent="0.35">
      <c r="A17" s="183"/>
      <c r="B17" s="189" t="s">
        <v>499</v>
      </c>
      <c r="C17" s="192" t="s">
        <v>109</v>
      </c>
      <c r="D17" s="88">
        <v>40</v>
      </c>
      <c r="E17" s="227"/>
      <c r="F17" s="228">
        <f t="shared" si="1"/>
        <v>0</v>
      </c>
    </row>
    <row r="18" spans="1:6" x14ac:dyDescent="0.35">
      <c r="A18" s="183"/>
      <c r="B18" s="189" t="s">
        <v>500</v>
      </c>
      <c r="C18" s="192" t="s">
        <v>109</v>
      </c>
      <c r="D18" s="88">
        <v>20</v>
      </c>
      <c r="E18" s="227"/>
      <c r="F18" s="228">
        <f t="shared" si="1"/>
        <v>0</v>
      </c>
    </row>
    <row r="19" spans="1:6" x14ac:dyDescent="0.35">
      <c r="A19" s="183"/>
      <c r="B19" s="189" t="s">
        <v>501</v>
      </c>
      <c r="C19" s="192" t="s">
        <v>109</v>
      </c>
      <c r="D19" s="88">
        <v>12</v>
      </c>
      <c r="E19" s="227"/>
      <c r="F19" s="228">
        <f t="shared" si="1"/>
        <v>0</v>
      </c>
    </row>
    <row r="20" spans="1:6" x14ac:dyDescent="0.35">
      <c r="A20" s="183"/>
      <c r="B20" s="189" t="s">
        <v>502</v>
      </c>
      <c r="C20" s="192" t="s">
        <v>109</v>
      </c>
      <c r="D20" s="88">
        <v>40</v>
      </c>
      <c r="E20" s="227"/>
      <c r="F20" s="228">
        <f t="shared" si="1"/>
        <v>0</v>
      </c>
    </row>
    <row r="21" spans="1:6" x14ac:dyDescent="0.35">
      <c r="A21" s="183"/>
      <c r="B21" s="189" t="s">
        <v>503</v>
      </c>
      <c r="C21" s="192" t="s">
        <v>109</v>
      </c>
      <c r="D21" s="88">
        <v>40</v>
      </c>
      <c r="E21" s="227"/>
      <c r="F21" s="228">
        <f t="shared" si="1"/>
        <v>0</v>
      </c>
    </row>
    <row r="22" spans="1:6" x14ac:dyDescent="0.35">
      <c r="A22" s="183"/>
      <c r="B22" s="189" t="s">
        <v>495</v>
      </c>
      <c r="C22" s="192" t="s">
        <v>109</v>
      </c>
      <c r="D22" s="88">
        <v>40</v>
      </c>
      <c r="E22" s="227"/>
      <c r="F22" s="228">
        <f t="shared" si="1"/>
        <v>0</v>
      </c>
    </row>
    <row r="23" spans="1:6" ht="42" x14ac:dyDescent="0.35">
      <c r="A23" s="183"/>
      <c r="B23" s="189" t="s">
        <v>513</v>
      </c>
      <c r="C23" s="192" t="s">
        <v>109</v>
      </c>
      <c r="D23" s="88">
        <v>20</v>
      </c>
      <c r="E23" s="227"/>
      <c r="F23" s="228">
        <f t="shared" si="1"/>
        <v>0</v>
      </c>
    </row>
    <row r="24" spans="1:6" x14ac:dyDescent="0.35">
      <c r="A24" s="183"/>
      <c r="B24" s="193" t="s">
        <v>258</v>
      </c>
      <c r="C24" s="190" t="s">
        <v>109</v>
      </c>
      <c r="D24" s="88">
        <v>20</v>
      </c>
      <c r="E24" s="227"/>
      <c r="F24" s="228">
        <f t="shared" si="1"/>
        <v>0</v>
      </c>
    </row>
    <row r="25" spans="1:6" x14ac:dyDescent="0.35">
      <c r="A25" s="183"/>
      <c r="B25" s="193" t="s">
        <v>512</v>
      </c>
      <c r="C25" s="190" t="s">
        <v>109</v>
      </c>
      <c r="D25" s="88">
        <v>40</v>
      </c>
      <c r="E25" s="227"/>
      <c r="F25" s="228">
        <f t="shared" si="1"/>
        <v>0</v>
      </c>
    </row>
    <row r="26" spans="1:6" ht="42" x14ac:dyDescent="0.35">
      <c r="A26" s="183"/>
      <c r="B26" s="99" t="s">
        <v>514</v>
      </c>
      <c r="C26" s="190" t="s">
        <v>109</v>
      </c>
      <c r="D26" s="88">
        <v>80</v>
      </c>
      <c r="E26" s="227"/>
      <c r="F26" s="228">
        <f t="shared" si="1"/>
        <v>0</v>
      </c>
    </row>
    <row r="27" spans="1:6" x14ac:dyDescent="0.35">
      <c r="A27" s="183"/>
      <c r="B27" s="189"/>
      <c r="C27" s="192"/>
      <c r="D27" s="51"/>
      <c r="E27" s="191"/>
      <c r="F27" s="50"/>
    </row>
    <row r="28" spans="1:6" x14ac:dyDescent="0.35">
      <c r="A28" s="183" t="s">
        <v>7</v>
      </c>
      <c r="B28" s="96" t="s">
        <v>517</v>
      </c>
      <c r="C28" s="192"/>
      <c r="D28" s="51"/>
      <c r="E28" s="229">
        <v>15000</v>
      </c>
      <c r="F28" s="228">
        <v>15000</v>
      </c>
    </row>
    <row r="29" spans="1:6" x14ac:dyDescent="0.35">
      <c r="A29" s="183"/>
      <c r="B29" s="194"/>
      <c r="C29" s="81"/>
      <c r="D29" s="44"/>
      <c r="E29" s="35"/>
      <c r="F29" s="2"/>
    </row>
    <row r="30" spans="1:6" x14ac:dyDescent="0.35">
      <c r="A30" s="183"/>
      <c r="B30" s="80" t="s">
        <v>8</v>
      </c>
      <c r="C30" s="81"/>
      <c r="D30" s="21"/>
      <c r="E30" s="82"/>
      <c r="F30" s="195">
        <f>SUM(F6:F29)</f>
        <v>15000</v>
      </c>
    </row>
    <row r="31" spans="1:6" x14ac:dyDescent="0.35">
      <c r="A31" s="183"/>
      <c r="B31" s="80" t="s">
        <v>9</v>
      </c>
      <c r="C31" s="81"/>
      <c r="D31" s="22"/>
      <c r="E31" s="82"/>
      <c r="F31" s="196">
        <f>0.22*F30</f>
        <v>3300</v>
      </c>
    </row>
    <row r="32" spans="1:6" x14ac:dyDescent="0.35">
      <c r="A32" s="183"/>
      <c r="B32" s="80" t="s">
        <v>10</v>
      </c>
      <c r="C32" s="81"/>
      <c r="D32" s="22"/>
      <c r="E32" s="82"/>
      <c r="F32" s="195">
        <f>F30+F31</f>
        <v>18300</v>
      </c>
    </row>
  </sheetData>
  <sheetProtection algorithmName="SHA-512" hashValue="dyh9DF3zAaB2QUHMMQYM0nQUGU2oM+wK1hl6Q2JYx49Ag3q9tEPAnwSBQ5QJV1lR7m8ZhWYw+esKMlhbn1eMvg==" saltValue="GQpTc/Bs1xmGtruZoTHrvA==" spinCount="100000" sheet="1" formatCells="0" formatColumns="0" formatRows="0" insertColumns="0" insertRows="0" insertHyperlinks="0" deleteColumns="0" deleteRows="0" sort="0" autoFilter="0" pivotTables="0"/>
  <mergeCells count="2">
    <mergeCell ref="B1:F1"/>
    <mergeCell ref="B3:F3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3</vt:i4>
      </vt:variant>
    </vt:vector>
  </HeadingPairs>
  <TitlesOfParts>
    <vt:vector size="14" baseType="lpstr">
      <vt:lpstr>SKLOP 01</vt:lpstr>
      <vt:lpstr>SKLOP 02</vt:lpstr>
      <vt:lpstr>SKLOP 03</vt:lpstr>
      <vt:lpstr>SKLOP 04</vt:lpstr>
      <vt:lpstr>SKLOP 05</vt:lpstr>
      <vt:lpstr>SKLOP 06</vt:lpstr>
      <vt:lpstr>SKLOP 07</vt:lpstr>
      <vt:lpstr>SKLOP 09</vt:lpstr>
      <vt:lpstr>SKLOP 10</vt:lpstr>
      <vt:lpstr>SKLOP 11</vt:lpstr>
      <vt:lpstr>SKLOP 12</vt:lpstr>
      <vt:lpstr>'SKLOP 04'!Področje_tiskanja</vt:lpstr>
      <vt:lpstr>'SKLOP 06'!Področje_tiskanja</vt:lpstr>
      <vt:lpstr>'SKLOP 11'!Področje_tiskanja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Ma M</cp:lastModifiedBy>
  <cp:lastPrinted>2026-05-18T13:11:09Z</cp:lastPrinted>
  <dcterms:created xsi:type="dcterms:W3CDTF">2016-03-03T08:36:59Z</dcterms:created>
  <dcterms:modified xsi:type="dcterms:W3CDTF">2026-08-14T12:00:18Z</dcterms:modified>
</cp:coreProperties>
</file>